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ersons/person.xml" ContentType="application/vnd.ms-excel.person+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xl/webextensions/webextension2.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Ta_delovni_zvezek" defaultThemeVersion="166925"/>
  <mc:AlternateContent xmlns:mc="http://schemas.openxmlformats.org/markup-compatibility/2006">
    <mc:Choice Requires="x15">
      <x15ac:absPath xmlns:x15ac="http://schemas.microsoft.com/office/spreadsheetml/2010/11/ac" url="https://zeleninpartnerjidoo-my.sharepoint.com/personal/mirjana_zelen_zelen-partnerji_eu/Documents/Desktop/19-JNMV Ujma 2025-GOI dela-prioriteta 7-Golo Brdo/"/>
    </mc:Choice>
  </mc:AlternateContent>
  <xr:revisionPtr revIDLastSave="1" documentId="8_{9BDC7C81-0FF7-4E84-A476-2E53D216582B}" xr6:coauthVersionLast="47" xr6:coauthVersionMax="47" xr10:uidLastSave="{528521FD-6F0E-4A36-888F-6505E65640B2}"/>
  <bookViews>
    <workbookView xWindow="-120" yWindow="-120" windowWidth="24240" windowHeight="13020" activeTab="1" xr2:uid="{CC87FC62-1CA9-4602-9786-BFC70BBDE322}"/>
  </bookViews>
  <sheets>
    <sheet name="SKUPNA REKAPITULACIJA" sheetId="4" r:id="rId1"/>
    <sheet name="Sanacija vozišča" sheetId="12" r:id="rId2"/>
    <sheet name="Podporna konstrukcija" sheetId="7" r:id="rId3"/>
    <sheet name="TUJE STORITVE" sheetId="13" r:id="rId4"/>
  </sheets>
  <definedNames>
    <definedName name="_xlnm._FilterDatabase" localSheetId="1" hidden="1">'Sanacija vozišča'!$D$1:$D$110</definedName>
    <definedName name="DoFi12">#REF!</definedName>
    <definedName name="Dolžina">#REF!</definedName>
    <definedName name="Drevo1">#REF!</definedName>
    <definedName name="Drevo2">#REF!</definedName>
    <definedName name="Drevo3">#REF!</definedName>
    <definedName name="FaktorObm">#REF!</definedName>
    <definedName name="FugiranjeZidu">#REF!</definedName>
    <definedName name="IzcedniceNivo">#REF!</definedName>
    <definedName name="Izkop1">#REF!</definedName>
    <definedName name="Izkop2">#REF!</definedName>
    <definedName name="Izkop3">#REF!</definedName>
    <definedName name="Izkop4">#REF!</definedName>
    <definedName name="Izkop5">#REF!</definedName>
    <definedName name="IzkopSK">#REF!</definedName>
    <definedName name="KamenBeton">#REF!</definedName>
    <definedName name="KamenBeton_izpis">#REF!</definedName>
    <definedName name="NadFi14">#REF!</definedName>
    <definedName name="Obmocje">#REF!</definedName>
    <definedName name="PlaniranjeDna">#REF!</definedName>
    <definedName name="PraviKamenBeton">#REF!</definedName>
    <definedName name="RazdaljaMP">#REF!</definedName>
    <definedName name="SkupajBrezDDV">#REF!</definedName>
    <definedName name="Št.Kampad">#REF!</definedName>
    <definedName name="Temelj">#REF!</definedName>
    <definedName name="VišinaT">#REF!</definedName>
    <definedName name="ZasipOKZ">#REF!</definedName>
    <definedName name="ZasipPKZ">#REF!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49" i="12" l="1"/>
  <c r="A91" i="12"/>
  <c r="G74" i="12"/>
  <c r="G75" i="12"/>
  <c r="G73" i="12"/>
  <c r="G76" i="12" l="1"/>
  <c r="G91" i="12"/>
  <c r="D52" i="12"/>
  <c r="A31" i="12" l="1"/>
  <c r="G57" i="7" l="1"/>
  <c r="G27" i="7" l="1"/>
  <c r="G43" i="12"/>
  <c r="G57" i="12"/>
  <c r="G97" i="12" l="1"/>
  <c r="A97" i="12"/>
  <c r="G96" i="12"/>
  <c r="G69" i="12"/>
  <c r="G70" i="12" l="1"/>
  <c r="G65" i="12"/>
  <c r="G63" i="12"/>
  <c r="G50" i="12" l="1"/>
  <c r="G47" i="12"/>
  <c r="G46" i="12"/>
  <c r="G22" i="12" l="1"/>
  <c r="G21" i="12"/>
  <c r="G98" i="12" l="1"/>
  <c r="G34" i="12"/>
  <c r="G90" i="12"/>
  <c r="G93" i="12" s="1"/>
  <c r="G85" i="12" l="1"/>
  <c r="G84" i="12"/>
  <c r="A70" i="12" l="1"/>
  <c r="A4" i="7" l="1" a="1"/>
  <c r="G8" i="7" l="1"/>
  <c r="G23" i="7"/>
  <c r="G15" i="7"/>
  <c r="G17" i="7"/>
  <c r="G16" i="7"/>
  <c r="A16" i="7"/>
  <c r="A17" i="7" s="1"/>
  <c r="A19" i="7" s="1"/>
  <c r="G61" i="12"/>
  <c r="G41" i="12"/>
  <c r="G32" i="12"/>
  <c r="G31" i="12"/>
  <c r="A32" i="12"/>
  <c r="A33" i="12" s="1"/>
  <c r="G30" i="12"/>
  <c r="A34" i="12" l="1"/>
  <c r="A35" i="12" s="1"/>
  <c r="G20" i="12" l="1"/>
  <c r="G19" i="12"/>
  <c r="G18" i="12"/>
  <c r="G17" i="12"/>
  <c r="G9" i="13" l="1"/>
  <c r="G60" i="12" l="1"/>
  <c r="G79" i="12" l="1"/>
  <c r="G30" i="7"/>
  <c r="A21" i="7"/>
  <c r="A23" i="7" s="1"/>
  <c r="A26" i="7" s="1"/>
  <c r="A9" i="7"/>
  <c r="A10" i="7" s="1"/>
  <c r="G9" i="7"/>
  <c r="G10" i="7"/>
  <c r="B11" i="7"/>
  <c r="B12" i="7" s="1"/>
  <c r="B32" i="7" s="1"/>
  <c r="C11" i="7"/>
  <c r="G19" i="7"/>
  <c r="G21" i="7"/>
  <c r="G26" i="7"/>
  <c r="G28" i="7"/>
  <c r="C32" i="7"/>
  <c r="G35" i="7"/>
  <c r="A36" i="7"/>
  <c r="A38" i="7" s="1"/>
  <c r="G36" i="7"/>
  <c r="G38" i="7"/>
  <c r="B39" i="7"/>
  <c r="C39" i="7"/>
  <c r="A42" i="7"/>
  <c r="A43" i="7" s="1"/>
  <c r="A45" i="7" s="1"/>
  <c r="A46" i="7" s="1"/>
  <c r="A48" i="7" s="1"/>
  <c r="A49" i="7" s="1"/>
  <c r="A50" i="7" s="1"/>
  <c r="A52" i="7" s="1"/>
  <c r="A53" i="7" s="1"/>
  <c r="A55" i="7" s="1"/>
  <c r="A57" i="7" s="1"/>
  <c r="G42" i="7"/>
  <c r="G43" i="7"/>
  <c r="G45" i="7"/>
  <c r="G46" i="7"/>
  <c r="G48" i="7"/>
  <c r="G49" i="7"/>
  <c r="G50" i="7"/>
  <c r="G52" i="7"/>
  <c r="G53" i="7"/>
  <c r="G55" i="7"/>
  <c r="G58" i="7" s="1"/>
  <c r="B58" i="7"/>
  <c r="C61" i="7"/>
  <c r="A62" i="7"/>
  <c r="C62" i="7"/>
  <c r="C63" i="7"/>
  <c r="A64" i="7"/>
  <c r="C64" i="7"/>
  <c r="G39" i="7" l="1"/>
  <c r="G63" i="7" s="1"/>
  <c r="G32" i="7"/>
  <c r="G62" i="7" s="1"/>
  <c r="G11" i="7"/>
  <c r="G64" i="7"/>
  <c r="G61" i="7"/>
  <c r="A27" i="7"/>
  <c r="A28" i="7" s="1"/>
  <c r="A30" i="7" s="1"/>
  <c r="G66" i="7" l="1"/>
  <c r="E8" i="4" s="1"/>
  <c r="A8" i="4" l="1"/>
  <c r="A9" i="4" s="1"/>
  <c r="G7" i="13" l="1"/>
  <c r="C15" i="13"/>
  <c r="G11" i="13"/>
  <c r="G10" i="13"/>
  <c r="G8" i="13"/>
  <c r="A8" i="13"/>
  <c r="G81" i="12"/>
  <c r="G82" i="12"/>
  <c r="G12" i="13" l="1"/>
  <c r="G15" i="13" s="1"/>
  <c r="G16" i="13" s="1"/>
  <c r="E9" i="4" s="1"/>
  <c r="A9" i="13"/>
  <c r="A10" i="13" s="1"/>
  <c r="A11" i="13" s="1"/>
  <c r="C106" i="12" l="1"/>
  <c r="C105" i="12"/>
  <c r="A102" i="12"/>
  <c r="A103" i="12" s="1"/>
  <c r="A104" i="12" s="1"/>
  <c r="A105" i="12" s="1"/>
  <c r="B98" i="12"/>
  <c r="B93" i="12"/>
  <c r="G86" i="12"/>
  <c r="G58" i="12"/>
  <c r="G66" i="12" s="1"/>
  <c r="A58" i="12"/>
  <c r="G52" i="12"/>
  <c r="G39" i="12"/>
  <c r="G37" i="12"/>
  <c r="G35" i="12"/>
  <c r="G33" i="12"/>
  <c r="B27" i="12"/>
  <c r="G25" i="12"/>
  <c r="G24" i="12"/>
  <c r="G16" i="12"/>
  <c r="G15" i="12"/>
  <c r="G14" i="12"/>
  <c r="G13" i="12"/>
  <c r="B12" i="12"/>
  <c r="B23" i="12" s="1"/>
  <c r="G10" i="12"/>
  <c r="A10" i="12"/>
  <c r="G9" i="12"/>
  <c r="G8" i="12"/>
  <c r="G54" i="12" l="1"/>
  <c r="G102" i="12" s="1"/>
  <c r="A13" i="12"/>
  <c r="A14" i="12" s="1"/>
  <c r="A15" i="12" s="1"/>
  <c r="A16" i="12" s="1"/>
  <c r="A17" i="12" s="1"/>
  <c r="A18" i="12" s="1"/>
  <c r="A19" i="12" s="1"/>
  <c r="G26" i="12"/>
  <c r="G101" i="12" s="1"/>
  <c r="G103" i="12"/>
  <c r="G106" i="12"/>
  <c r="A60" i="12"/>
  <c r="A61" i="12" s="1"/>
  <c r="A37" i="12"/>
  <c r="A39" i="12" s="1"/>
  <c r="G104" i="12"/>
  <c r="G105" i="12"/>
  <c r="G108" i="12" l="1"/>
  <c r="E7" i="4" s="1"/>
  <c r="A20" i="12"/>
  <c r="A21" i="12" s="1"/>
  <c r="A22" i="12" s="1"/>
  <c r="A24" i="12" s="1"/>
  <c r="A41" i="12" l="1"/>
  <c r="E10" i="4"/>
  <c r="A10" i="4"/>
  <c r="E12" i="4" l="1"/>
  <c r="E13" i="4" s="1"/>
  <c r="E14" i="4" s="1"/>
  <c r="A43" i="12"/>
  <c r="A46" i="12" l="1"/>
  <c r="A47" i="12" s="1"/>
  <c r="A25" i="12"/>
  <c r="A49" i="12" l="1"/>
  <c r="A50" i="12" s="1"/>
  <c r="A52" i="12" l="1"/>
  <c r="A63" i="12" a="1"/>
  <c r="A65" i="12" s="1" a="1"/>
  <c r="A72" i="12" s="1" a="1"/>
  <c r="A76" i="12" s="1"/>
  <c r="A78" i="12" s="1"/>
  <c r="A81" i="12" s="1"/>
  <c r="A82" i="12" s="1"/>
  <c r="A83" i="12" s="1"/>
  <c r="A85" i="12"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<sst xmlns="http://schemas.openxmlformats.org/spreadsheetml/2006/main" count="382" uniqueCount="218">
  <si>
    <r>
      <t>AC</t>
    </r>
    <r>
      <rPr>
        <b/>
        <sz val="14"/>
        <color rgb="FFCAE478"/>
        <rFont val="Arial Narrow"/>
        <family val="2"/>
        <charset val="238"/>
      </rPr>
      <t>&amp;</t>
    </r>
    <r>
      <rPr>
        <b/>
        <sz val="14"/>
        <color rgb="FFA6A6A6"/>
        <rFont val="Trebuchet MS"/>
        <family val="2"/>
        <charset val="238"/>
      </rPr>
      <t>P inženirski biro d.o.o.</t>
    </r>
  </si>
  <si>
    <t>tovarniška c. 26, 5270 ajdovščina, slovenija, info@acap.si</t>
  </si>
  <si>
    <t>PROJEKTANTSKI PREDRAČUN</t>
  </si>
  <si>
    <t>Zap.št.</t>
  </si>
  <si>
    <t>Šifra</t>
  </si>
  <si>
    <t>Opis</t>
  </si>
  <si>
    <t>Kol.</t>
  </si>
  <si>
    <t>EM</t>
  </si>
  <si>
    <t>Cena/EM</t>
  </si>
  <si>
    <t>Vrednost</t>
  </si>
  <si>
    <t>PREDDELA</t>
  </si>
  <si>
    <t>Geodetska dela</t>
  </si>
  <si>
    <t>111 652</t>
  </si>
  <si>
    <t>Postavitev in zavarovanje profilov za zakoličbo oporne ali podporne konstrukcije</t>
  </si>
  <si>
    <t>kos</t>
  </si>
  <si>
    <t>111 653</t>
  </si>
  <si>
    <t>Zakoličenje osi opornih in podpornih konstrukcij</t>
  </si>
  <si>
    <t>m'</t>
  </si>
  <si>
    <t>ZEMELJSKA DELA</t>
  </si>
  <si>
    <t>Izkopi</t>
  </si>
  <si>
    <t>m3</t>
  </si>
  <si>
    <t>Široki izkop mehke kamnine - 4. kategorije z nakladanjem</t>
  </si>
  <si>
    <t>Planum temeljnih tal</t>
  </si>
  <si>
    <t>m2</t>
  </si>
  <si>
    <t>Nasipi, zasipi, klini, posteljica in glinasti naboj</t>
  </si>
  <si>
    <t>Brežine in zelenice</t>
  </si>
  <si>
    <t>N</t>
  </si>
  <si>
    <t>Škarpiranje brežin</t>
  </si>
  <si>
    <t>25 151</t>
  </si>
  <si>
    <t>Doplačilo za zatravitev s semenom</t>
  </si>
  <si>
    <t>Prevoz, razprostiranje in ureditev deponij</t>
  </si>
  <si>
    <t xml:space="preserve">Odvoz in deponiranje odvečnega materiala od izkopa v trajno deponijo materiala. </t>
  </si>
  <si>
    <t>Opomba: Odvoz v pooblaščeno deponijo, odvoz in stroške vseh komunalnih pristojbin in taks zajeti v cenah po enoti</t>
  </si>
  <si>
    <t>ODVODNJAVANJE</t>
  </si>
  <si>
    <t>Globinsko odvodnjavanje - drenaže</t>
  </si>
  <si>
    <t>42 433</t>
  </si>
  <si>
    <t>Izdelava izcednice (barbakane) iz gibljive plastične cevi, premera 10 cm, dolžine nad 100 cm</t>
  </si>
  <si>
    <t>Opomba: položi se v zaledju zložbe</t>
  </si>
  <si>
    <t>Zasip cevne drenaže s peščenim materialom granulacije 4/8 (z dobavo materiala), obvito z geosintetikom ter ročno krompiminiranje v plasteh po 15 cm do višine 30 cm nad temenom cevi do 0,25m3/m, po načrtu</t>
  </si>
  <si>
    <t>GRADBENA IN OBRTNIŠKA DELA</t>
  </si>
  <si>
    <t>Dela s cementnim betonom</t>
  </si>
  <si>
    <t>Zidarska in kamnoseška dela</t>
  </si>
  <si>
    <t>54 235</t>
  </si>
  <si>
    <t>Zidanje z lomljencem iz karbonatnih kamnin v cementni malti, na eno lice, prerez nad 0,50 m3/m2</t>
  </si>
  <si>
    <t>Fugiranje zidu s cementno malto</t>
  </si>
  <si>
    <t>GRADBENA IN OBRTNIŠKA DELA - skupaj</t>
  </si>
  <si>
    <t>REKAPITULACIJA</t>
  </si>
  <si>
    <t>znesek EUR</t>
  </si>
  <si>
    <t>SKUPAJ BREZ DDV</t>
  </si>
  <si>
    <t>Površinski izkop plodne zemljine - 1. kategorije - strojno z odrivom do 100 m</t>
  </si>
  <si>
    <t>21 113</t>
  </si>
  <si>
    <t>Čiščenje terena</t>
  </si>
  <si>
    <t>12 111</t>
  </si>
  <si>
    <t>12 151</t>
  </si>
  <si>
    <t>Posek in odstranitev drevesa z deblom premera 11 do 30 cm ter odstranitev vej (ocena), vključno z nakladanjem in odvozom na trajno deponijo</t>
  </si>
  <si>
    <t>12 152</t>
  </si>
  <si>
    <t>Posek in odstranitev drevesa z deblom premera 31 do 50 cm ter odstranitev vej (ocena), vključno z nakladanjem in odvozom na trajno deponijo</t>
  </si>
  <si>
    <t>12 162</t>
  </si>
  <si>
    <t>Odstranitev panja s premerom 11 do 30 cm z odvozom na deponijo na razdaljo nad 100 do 1000 m</t>
  </si>
  <si>
    <t>12 165</t>
  </si>
  <si>
    <t>Odstranitev panja s premerom 31 do 50 cm z odvozom na deponijo na razdaljo nad 100 do 1000 m</t>
  </si>
  <si>
    <t>Zaščitna dela</t>
  </si>
  <si>
    <t>SKUPNA REKAPITULACIJA</t>
  </si>
  <si>
    <t>DDV 22 %</t>
  </si>
  <si>
    <t>SKUPAJ Z DDV</t>
  </si>
  <si>
    <t>Opomba 1.:  Ponudnik naj si pred oddajo ponudbe ogleda teren oziroma gradbišče, tako da je seznanjem z dejanskim stanjem.  Dela se morajo izvajati z veljavnimi tehničnimi predpisi, normativi  in standardi, ob upoštevanju zahtev iz varstva pri delu.</t>
  </si>
  <si>
    <t xml:space="preserve">Opomba 2.:  V ponudbenih cenah  morajo biti vključeni vsi stroški za izvedbo del (dobave, delo, pomožna dela, stroški ureditve gradbišča, transporti, stroški deponij), stroški organizacije in ureditve gradbišča, izdelava varnostnega načrta, geodetskega načrta, izdelava in dostava izpolnjenih obrazcev BCP naročniku, izdelavo izvedbenega načrta izvedenih del (INID), ravnanje z odpadki v skladu z veljavno zakonodaj, redno čiščenje gradbišča med izvedbo in po končanju del ter izdelavo dokazil o zanesljivosti objekta. </t>
  </si>
  <si>
    <t>Opomba 3.: Ponudnik mora v cenah v popisnih postavkah zajeti vrednosti vseh potrebnih del vključno z izdelavo tehnološko ekonomskega elaborata, tekočimi in končnimi poročili posameznih strokovnjakov tekoče kontrole - prevzemanje plasti pri zemeljskih delih in zgornjem ustroju, asfaltih, izolacijah, betonih, geoloških pregledih, vodotesnost kanalizacije in jaškov, itd. vse v smislu dokazovanja kvalitete izvedenih del. Upoštevati priložen načrt NKK v specifikaciji naročila.</t>
  </si>
  <si>
    <t>Opomba 4.: Ure projektantskega in geomehanskega nadzora na gradbišču se priznajo na podlagi vpisov nadzora v gradbeni dnevnik**</t>
  </si>
  <si>
    <t xml:space="preserve">Zakoličenje osi platoja za izdelavo opornih in podpornih konstrukcij in zavarovanje profilov </t>
  </si>
  <si>
    <t>12 141</t>
  </si>
  <si>
    <t xml:space="preserve">Odstranitev grmovja in dreves z debli premera do 10 cm ter vej na gosto porasli površini - ročno. </t>
  </si>
  <si>
    <t>25 111</t>
  </si>
  <si>
    <t>Tesarska dela</t>
  </si>
  <si>
    <t>Izdelava dvostranskega vezanega opaža</t>
  </si>
  <si>
    <t>Dobava in vgradnja trikotnik letvic 3x3 cm na vidnih robovih AB krone na podpornem objektu</t>
  </si>
  <si>
    <t>Dela z jeklom za ojačitev</t>
  </si>
  <si>
    <t>52 763</t>
  </si>
  <si>
    <t>Dobava in postavitev rebrastih žic iz visokovrednega naravno trdega jekla B500 B s premerom do 12 mm, za srednje zahtevno ojačitev</t>
  </si>
  <si>
    <t>kg</t>
  </si>
  <si>
    <t>52 216</t>
  </si>
  <si>
    <t>Dobava in postavitev rebrastih palic iz visokovrednega naravno trdega jekla B500 B s premerom 14 mm in večjim, za srednje zahtevno ojačitev</t>
  </si>
  <si>
    <t>53 167</t>
  </si>
  <si>
    <t>Dobava in vgraditev cementnega betona C30/37 PV-II, XC4, XD3, XF4 v prerez do 0,50 m3/m2-m1 - krona kamnitih zložb</t>
  </si>
  <si>
    <t>Metličenje zgornje ploskve krone</t>
  </si>
  <si>
    <t>59 946</t>
  </si>
  <si>
    <t>Izdelava dilatacijske rege brez izolacijskih trakov - konstruktivni elementi, debeli nad 50 cm.</t>
  </si>
  <si>
    <t>tovarniška cesta 26, 5270 ajdovščina | +386 (0)5 85 00 740 | info@acap.si</t>
  </si>
  <si>
    <t>Sanacija vozišča</t>
  </si>
  <si>
    <t>11 121</t>
  </si>
  <si>
    <t>Obnova in zavarovanje zakoličbe osi trase ostale javne ceste v ravninskem terenu</t>
  </si>
  <si>
    <t>km'</t>
  </si>
  <si>
    <t>11 221</t>
  </si>
  <si>
    <t>Postavitev in zavarovanje prečnega profila ostale javne ceste v ravninskem terenu</t>
  </si>
  <si>
    <t xml:space="preserve">Zakoličba obstoječih vodov s strani upraljalcev insfrastrukture in nadzor nad izvedbo </t>
  </si>
  <si>
    <t>Opomba: Zakoličba prepustov, meteorne kanalizacije, jaškov in peskolovov.</t>
  </si>
  <si>
    <t>Odstranitev grmovja na redko porasli površini (do 50 % pokritega tlorisa) - ročno, vključno z nakladanjem in odvozom na trajno deponijo - ocena</t>
  </si>
  <si>
    <t>Ostala preddela</t>
  </si>
  <si>
    <t>13 111</t>
  </si>
  <si>
    <t>Zavarovanje gradbišča v času gradnje s polovično zaporo prometa in usmerjanjem s semaforji</t>
  </si>
  <si>
    <t>13 113</t>
  </si>
  <si>
    <t>Zavarovanje gradbišča v času gradnje s popolno zaporo prometa</t>
  </si>
  <si>
    <t>kpl</t>
  </si>
  <si>
    <t>PREDDELA - skupaj</t>
  </si>
  <si>
    <t>Ločilne, drenažne in filtrske plasti ter delovni platoji</t>
  </si>
  <si>
    <t>Dobava in vgraditev geotekstilije za ločilno ojačitveno plast (po načrtu), vzdolžna in prečna natezna trdnost 15kN/m</t>
  </si>
  <si>
    <t>Nasipi, zasipo, posteljice, glinasti naboj</t>
  </si>
  <si>
    <t>Opomba: Uporabi se plodna zemljina iz izkopa</t>
  </si>
  <si>
    <t>ZEMELJSKA DELA - skupaj</t>
  </si>
  <si>
    <t>VOZIŠČNE KONSTRUKCIJE</t>
  </si>
  <si>
    <t>Nosilne plasti</t>
  </si>
  <si>
    <t>Bankine</t>
  </si>
  <si>
    <t>VOZIŠČNE KONSTRUKCIJE - skupaj</t>
  </si>
  <si>
    <t>ODVODNJEVANJE</t>
  </si>
  <si>
    <t>Površinsko odvodnjavanje</t>
  </si>
  <si>
    <t>Jaški</t>
  </si>
  <si>
    <t>Prepusti</t>
  </si>
  <si>
    <t>ur</t>
  </si>
  <si>
    <t>ODVODNJEVANJE SKUPAJ</t>
  </si>
  <si>
    <t>GRADBENO OBRTNIŠKA DELA</t>
  </si>
  <si>
    <t>54 233</t>
  </si>
  <si>
    <t>Zidanje z lomljencem iz karbonatnih kamnin v cementni malti, na eno lice, prerez 0,26 do 0,35 m3/m2</t>
  </si>
  <si>
    <t>GRADBENO OBRTNIŠKA DELA - skupaj</t>
  </si>
  <si>
    <t xml:space="preserve">OPREMA CEST </t>
  </si>
  <si>
    <t>Oprema za zavarovanje prometa</t>
  </si>
  <si>
    <t>OPREMA CEST SKUPAJ</t>
  </si>
  <si>
    <t>SANACIJA VOZIŠČA</t>
  </si>
  <si>
    <t>NEPREDVIDENA DELA (10%)</t>
  </si>
  <si>
    <t>m1</t>
  </si>
  <si>
    <t>Dobava in vgradnja peskolova iz betonskih cevi, z betonskim dnom, priključitvijo kanalizacijskih cevi, armiranobetonsko razbremenilno ploščo, armiranobetonskim obročem in ltž. rešetko za vgradnjo v linijo robnika (livar Art. 706 ali enakovredno) nosilnosti D400. Postavka vključuje tudi vsa dela za izkop gradbene jame, utrditev dna izkopa, zasip jaška, črpanje talne vode..., z vsemi materiali.</t>
  </si>
  <si>
    <t xml:space="preserve">Dobava drobnozrnatega peščenega materiala frakcije 8-16 mm ter izvedba osnovnega zasipa kanalizacijske cevi v debelini 30 cm nad temenom cevi. </t>
  </si>
  <si>
    <t>Dobava drobno zrnatega nevezljivega materiala frakcije 8-16 mm ter izdelava peščene posteljice z utrditvijo do predpisane nosilnosti . Debelina posteljice pod cevjo po utrjevanju mora znašati 10 + 0,1DN cm.</t>
  </si>
  <si>
    <t>TUJE STORITVE</t>
  </si>
  <si>
    <t>Tuje storitve</t>
  </si>
  <si>
    <t>Geomehanski nadzor</t>
  </si>
  <si>
    <t>Projektantski nadzor</t>
  </si>
  <si>
    <t xml:space="preserve">Izvedba uradnega (certifikat) geodetskega posnetka izvedenih del, skupaj s komunalnim katastrom; za potrebe tehničnega pregleda in izvedbe projekta izvedenih del </t>
  </si>
  <si>
    <t>Izdelava projektne dokumentacije PID - projektne dokumentacije izvedenih del</t>
  </si>
  <si>
    <t>TUJE STORITVE - skupaj</t>
  </si>
  <si>
    <t>Izdelava delovnega platoja iz drobljenega kamnitega materiala v debelini 30 cm</t>
  </si>
  <si>
    <t>Obrabne plasti</t>
  </si>
  <si>
    <t>PODPORNE KONSTRUKCIJE</t>
  </si>
  <si>
    <t>Organizacija gradbišča - postavitev in odstranitev začasnih objektov</t>
  </si>
  <si>
    <t>Odstranitev panja s premerom nad 50 cm z odvozom na deponijona razdaljo nad 100 do 1000 m</t>
  </si>
  <si>
    <t>12 168</t>
  </si>
  <si>
    <t>12 153</t>
  </si>
  <si>
    <t>Posek in odstranitev drevesa z deblom premera nad 50 cm ter odstranitev vej (ocena), vključno z nakladanjem in odvozom na trajno deponijo</t>
  </si>
  <si>
    <t>21 214</t>
  </si>
  <si>
    <t>Površinski izkop plodne zemljine - 1. kategorije - strojno z odrivom do 50 m</t>
  </si>
  <si>
    <t>21 112</t>
  </si>
  <si>
    <t>Široki izkop zemljine predvidene za trajno deponiranje - 2. kategorije - strojno z nakladanjem</t>
  </si>
  <si>
    <t>21 224</t>
  </si>
  <si>
    <t>Široki izkop zemljine predvidene za vgradnjo ali predelavo - 3. kategorije - strojno z nakladanjem</t>
  </si>
  <si>
    <t>21 233</t>
  </si>
  <si>
    <t>21 324</t>
  </si>
  <si>
    <t>Izkop zemljine predvidene za vgradnjo ali predelavo - 3. kategorije za temelje, kanalske rove, prepuste, jaške in drenaže, širine do 1,0 m in globine 1,1 do 2,0 m - strojno, planiranje dna ročno</t>
  </si>
  <si>
    <t>Ureditev planuma temeljnih tal zrnate kamnine - 3. kategorije</t>
  </si>
  <si>
    <t>22 113</t>
  </si>
  <si>
    <t>24 112</t>
  </si>
  <si>
    <t>Vgraditev nasipa iz zrnate kamnine - 3. kategorije</t>
  </si>
  <si>
    <t>32 491</t>
  </si>
  <si>
    <t>Pobrizg s kationsko bitumensko emulzijo do 0,30 kg/m2</t>
  </si>
  <si>
    <t>Opomba: Uporabi se izkopni material</t>
  </si>
  <si>
    <t>~ DN500</t>
  </si>
  <si>
    <t>Dobava kanalizacijskih cevi izdelane iz PE-HD SN8, kompletno s polaganjem v projektiranem padcu na pripravljeno peščeno posteljico debeline 10-15cm. Cevi so dolžine 6 m imajo na eni strani montirano poliestersko spojko z EPDM tesnilom - prepusti.</t>
  </si>
  <si>
    <t>Izdelava poševne vtočne ali iztočne glave prepusta krožnega prereza iz cementnega betona s premerom 50 cm</t>
  </si>
  <si>
    <t>45 212</t>
  </si>
  <si>
    <t>Izkop zemljine predvidene za trajno deponiranje - 2. kategorije za temelje, kanalske rove, prepuste, jaške in drenaže, širine do 1,0 m in globine 1,1 do 2,0 m - strojno, planiranje dna ročno</t>
  </si>
  <si>
    <t>21 322</t>
  </si>
  <si>
    <t>12 322</t>
  </si>
  <si>
    <t>Porušitev in odstranitev asfaltne plasti v debelini 6 do 10 cm, vključno z odvozom na trajno deponijo</t>
  </si>
  <si>
    <t>12 372</t>
  </si>
  <si>
    <t>Rezkanje in odvoz asfaltne krovne plasti v debelini 4 do 7 cm. Kompletno z odvozom na trajno deponijo in deponiranjem.</t>
  </si>
  <si>
    <t>Opomba 5.: Čiščenje terena (sekanje dreves, odstranitev panjev,...) je v celoti zajeto v popisu za sanacijo vozišča.</t>
  </si>
  <si>
    <t>Humusiranje brežine, v debelini do 15 - ročno cm</t>
  </si>
  <si>
    <t>Robni elementi vozišč</t>
  </si>
  <si>
    <t>N 35 2114</t>
  </si>
  <si>
    <t>Dobava in vgraditev predfabriciranega dvignjenega robnika iz cementnega betona  s prerezom 15/25 cm, na betosnki posteljico C12/15</t>
  </si>
  <si>
    <t>36 133</t>
  </si>
  <si>
    <t>Izdelava bankine iz drobljenca, široke 0,76 do 1,00 m</t>
  </si>
  <si>
    <t>N 41 3142</t>
  </si>
  <si>
    <t>Izdelava asfaltne koritnice iz AC 11 surf B70/100, A4 v debelini 4 cm in AC 16 base B50/70 A4 v debelini 6 cm  ob že zgrajenem robniku, na obstoječo podlago, širine 75 cm</t>
  </si>
  <si>
    <t>64 281</t>
  </si>
  <si>
    <t>Dobava in vgraditev vkopane zaključnice, dolžine 4 m.</t>
  </si>
  <si>
    <t>32 283</t>
  </si>
  <si>
    <t>Izdelava obrabne in zaporne plasti bituminizirane zmesi AC 11 surf B 70/100 A4 v debelini 4 cm</t>
  </si>
  <si>
    <t>31 463</t>
  </si>
  <si>
    <t>Izdelava nosilne plasti bituminizirane zmesi AC 16 base B 70/100 A4 v debelini 6 cm</t>
  </si>
  <si>
    <t>31 131</t>
  </si>
  <si>
    <t>Izdelava nevezane nosilne plasti enakomerno zrnatega drobljenca iz kamnine v debelini do 20 cm</t>
  </si>
  <si>
    <t>24 472</t>
  </si>
  <si>
    <t>Izdelava posteljice iz drobljenih kamnitih zrn v debelini 20 cm</t>
  </si>
  <si>
    <t>Opomba: uporabi se zmrzlinsko odporen material,Kamnita greda 0/63</t>
  </si>
  <si>
    <t>25 112</t>
  </si>
  <si>
    <t>Humuziranje brežine brez valjanja, v debelini do 15 cm - strojno</t>
  </si>
  <si>
    <t>N 25 110</t>
  </si>
  <si>
    <t>Strojno škarpiranje ter oblikovanje brežine v projektiranem naklonu</t>
  </si>
  <si>
    <t>24 214</t>
  </si>
  <si>
    <t>Zasip z zrnato kamnino - 3. kategorije - strojno</t>
  </si>
  <si>
    <t>Opomba: zasip za končno ureditev pred PKZ z izkopno zemljino</t>
  </si>
  <si>
    <t>Dobava in vgraditev temelja iz nearmiranega betona C30/37</t>
  </si>
  <si>
    <t>Monitoring</t>
  </si>
  <si>
    <t>Dobava in vgraditev merilnih čepov, vključno z navezavo na nivelmansko mrežo</t>
  </si>
  <si>
    <t>~ Jašek DN800; do H=1,5 m</t>
  </si>
  <si>
    <t xml:space="preserve">  ~protierozijske zaščite vtoka in iztoka prepusta</t>
  </si>
  <si>
    <t>41 231</t>
  </si>
  <si>
    <t>Utrditev jarka s kanaletami na stik iz cementnega betona, dolžine 100 cm in notranje širine dna kanalete 30 cm, na podložni plasti iz zmesi zrn drobljenca, debeli 10 cm</t>
  </si>
  <si>
    <t>Izdelava projektne dokumentacije IZN za Sanacija JP 520931 Golo Brdo - Breg, PLAZ; ID 1467011 (Plaz 7, Breg pri Golem Brdu), Občina Brda</t>
  </si>
  <si>
    <t>~ DN315</t>
  </si>
  <si>
    <t xml:space="preserve">~ DN400 </t>
  </si>
  <si>
    <t>Dobava drenažno kanalizacijskih cevi izdelane iz PE-HD SN8, z 220 stopinjsko perforacijo, z vsemi priklopi na obstoječe ter nove kanalizacijske elemente, kompletno s polaganjem v projektiranem padcu na pripravljeno peščeno posteljico debeline 10-15cm. Cevi so dolžine 6 m imajo na eni strani montirano poliestersko spojko z EPDM tesnilom.</t>
  </si>
  <si>
    <t>~ DN250</t>
  </si>
  <si>
    <t>64 463</t>
  </si>
  <si>
    <t>Opomba: kamen v betonu se izvede na izpostavljenih nestabilnih erozijskih mestih</t>
  </si>
  <si>
    <t>Dobava in vgradnja drenažno-kanalizacijske cevi PE-HD DK DN160 SN8 z 220 stopinjsko perforacijo, z vsemi priklopi na obstoječe ter nove kanalizacijske elemente</t>
  </si>
  <si>
    <t>Protierozijska zaščita pod mrežo: Dobava in polaganje geotekstila – kokosova mreža. Geotekstil mora biti položen kontaktno na podlago pod mrežo, uporabijo se kovinski klini za pritrditev.</t>
  </si>
  <si>
    <r>
      <t>Opomba:</t>
    </r>
    <r>
      <rPr>
        <sz val="10"/>
        <rFont val="Arial Narrow"/>
        <family val="2"/>
      </rPr>
      <t xml:space="preserve"> </t>
    </r>
    <r>
      <rPr>
        <i/>
        <sz val="10"/>
        <rFont val="Arial Narrow"/>
        <family val="2"/>
      </rPr>
      <t>Izkopne kategorije so definirane glede na ''Kategorizacijo izkpov v zemljinah in kamninah - TSPI-PGV.05.100: 2023''.</t>
    </r>
  </si>
  <si>
    <t>Dobava in vgraditev jeklene varnostne ograje, vključno vse elemente, za nivo zadrževanja H1 in za delovno širino W4 (vijačena in zabita)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</si>
</sst>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3" formatCode="_-* #,##0.00_-;\-* #,##0.00_-;_-* &quot;-&quot;??_-;_-@_-"/>
    <numFmt numFmtId="164" formatCode="##\ ###"/>
    <numFmt numFmtId="165" formatCode="0.0"/>
    <numFmt numFmtId="166" formatCode="#\ ###"/>
  </numFmts>
  <fonts count="42">
    <font>
      <sz val="11"/>
      <color theme="1"/>
      <name val="Calibri"/>
      <family val="2"/>
      <charset val="238"/>
      <scheme val="minor"/>
    </font>
    <font>
      <sz val="11"/>
      <color theme="1"/>
      <name val="Calibri"/>
      <family val="2"/>
      <charset val="238"/>
      <scheme val="minor"/>
    </font>
    <font>
      <b/>
      <sz val="14"/>
      <color rgb="FFA6A6A6"/>
      <name val="Trebuchet MS"/>
      <family val="2"/>
      <charset val="238"/>
    </font>
    <font>
      <b/>
      <sz val="14"/>
      <color rgb="FFCAE478"/>
      <name val="Arial Narrow"/>
      <family val="2"/>
      <charset val="238"/>
    </font>
    <font>
      <sz val="12"/>
      <color indexed="63"/>
      <name val="DinMittCE"/>
      <family val="1"/>
      <charset val="238"/>
    </font>
    <font>
      <b/>
      <sz val="10"/>
      <color rgb="FF000000"/>
      <name val="Arial Narrow"/>
      <family val="2"/>
      <charset val="238"/>
    </font>
    <font>
      <sz val="7"/>
      <name val="Arial Narrow"/>
      <family val="2"/>
      <charset val="238"/>
    </font>
    <font>
      <sz val="7"/>
      <name val="DinMittCE"/>
      <family val="1"/>
      <charset val="238"/>
    </font>
    <font>
      <sz val="10"/>
      <name val="Arial"/>
      <family val="2"/>
      <charset val="238"/>
    </font>
    <font>
      <sz val="11"/>
      <name val="Arial"/>
      <family val="2"/>
      <charset val="238"/>
    </font>
    <font>
      <b/>
      <sz val="10"/>
      <name val="Arial Narrow"/>
      <family val="2"/>
      <charset val="238"/>
    </font>
    <font>
      <b/>
      <sz val="11"/>
      <name val="Arial Narrow"/>
      <family val="2"/>
      <charset val="238"/>
    </font>
    <font>
      <b/>
      <sz val="11"/>
      <name val="Arial"/>
      <family val="2"/>
      <charset val="238"/>
    </font>
    <font>
      <b/>
      <sz val="11"/>
      <color theme="1"/>
      <name val="Arial"/>
      <family val="2"/>
      <charset val="238"/>
    </font>
    <font>
      <sz val="10"/>
      <name val="Arial Narrow"/>
      <family val="2"/>
      <charset val="238"/>
    </font>
    <font>
      <sz val="10"/>
      <color theme="1"/>
      <name val="Arial Narrow"/>
      <family val="2"/>
      <charset val="238"/>
    </font>
    <font>
      <b/>
      <sz val="10"/>
      <color theme="1"/>
      <name val="Arial Narrow"/>
      <family val="2"/>
      <charset val="238"/>
    </font>
    <font>
      <sz val="10"/>
      <color rgb="FFFF0000"/>
      <name val="Arial Narrow"/>
      <family val="2"/>
      <charset val="238"/>
    </font>
    <font>
      <b/>
      <sz val="10"/>
      <color rgb="FFC00000"/>
      <name val="Arial Narrow"/>
      <family val="2"/>
      <charset val="238"/>
    </font>
    <font>
      <sz val="10"/>
      <color rgb="FFC00000"/>
      <name val="Arial Narrow"/>
      <family val="2"/>
      <charset val="238"/>
    </font>
    <font>
      <b/>
      <sz val="10"/>
      <name val="Arial Narrow"/>
      <family val="2"/>
    </font>
    <font>
      <sz val="10"/>
      <name val="Arial"/>
      <family val="2"/>
    </font>
    <font>
      <sz val="11"/>
      <name val="Arial Narrow"/>
      <family val="2"/>
      <charset val="238"/>
    </font>
    <font>
      <sz val="12"/>
      <name val="Trebuchet MS"/>
      <family val="2"/>
      <charset val="238"/>
    </font>
    <font>
      <sz val="10"/>
      <name val="Arial CE"/>
      <charset val="238"/>
    </font>
    <font>
      <b/>
      <sz val="8"/>
      <name val="Arial"/>
      <family val="2"/>
      <charset val="238"/>
    </font>
    <font>
      <sz val="11"/>
      <color theme="1"/>
      <name val="Arial Narrow"/>
      <family val="2"/>
      <charset val="238"/>
    </font>
    <font>
      <sz val="10"/>
      <color theme="1"/>
      <name val="Calibri"/>
      <family val="2"/>
      <charset val="238"/>
      <scheme val="minor"/>
    </font>
    <font>
      <b/>
      <sz val="11"/>
      <color theme="1"/>
      <name val="Arial Narrow"/>
      <family val="2"/>
      <charset val="238"/>
    </font>
    <font>
      <sz val="10"/>
      <color rgb="FFC00000"/>
      <name val="Arial Narrow"/>
      <family val="2"/>
    </font>
    <font>
      <sz val="11"/>
      <color theme="5"/>
      <name val="Arial Narrow"/>
      <family val="2"/>
      <charset val="238"/>
    </font>
    <font>
      <sz val="11"/>
      <color theme="5"/>
      <name val="Calibri"/>
      <family val="2"/>
      <charset val="238"/>
      <scheme val="minor"/>
    </font>
    <font>
      <sz val="10"/>
      <name val="Arial Narrow"/>
      <family val="2"/>
    </font>
    <font>
      <b/>
      <sz val="11"/>
      <color theme="1"/>
      <name val="Calibri"/>
      <family val="2"/>
      <charset val="238"/>
      <scheme val="minor"/>
    </font>
    <font>
      <i/>
      <sz val="11"/>
      <color theme="1"/>
      <name val="Arial Narrow"/>
      <family val="2"/>
      <charset val="238"/>
    </font>
    <font>
      <i/>
      <sz val="9"/>
      <color theme="1"/>
      <name val="Arial Narrow"/>
      <family val="2"/>
      <charset val="238"/>
    </font>
    <font>
      <sz val="10"/>
      <color theme="1"/>
      <name val="Arial Narrow"/>
      <family val="2"/>
    </font>
    <font>
      <i/>
      <sz val="9"/>
      <name val="Arial Narrow"/>
      <family val="2"/>
      <charset val="238"/>
    </font>
    <font>
      <sz val="10"/>
      <color rgb="FFFF0000"/>
      <name val="Arial Narrow"/>
      <family val="2"/>
    </font>
    <font>
      <sz val="10"/>
      <color indexed="8"/>
      <name val="Arial Narrow"/>
      <family val="2"/>
      <charset val="238"/>
    </font>
    <font>
      <i/>
      <sz val="9"/>
      <color theme="1"/>
      <name val="Calibri"/>
      <family val="2"/>
      <charset val="238"/>
      <scheme val="minor"/>
    </font>
    <font>
      <i/>
      <sz val="10"/>
      <name val="Arial Narrow"/>
      <family val="2"/>
    </font>
  </fonts>
  <fills count="7">
    <fill>
      <patternFill patternType="none"/>
    </fill>
    <fill>
      <patternFill patternType="gray125"/>
    </fill>
    <fill>
      <patternFill patternType="solid">
        <fgColor theme="0" tint="-0.34998626667073579"/>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00000"/>
        <bgColor indexed="64"/>
      </patternFill>
    </fill>
  </fills>
  <borders count="16">
    <border>
      <left/>
      <right/>
      <top/>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top style="thin">
        <color indexed="64"/>
      </top>
      <bottom style="thin">
        <color indexed="64"/>
      </bottom>
      <diagonal/>
    </border>
  </borders>
  <cellStyleXfs count="14">
    <xf numFmtId="0" fontId="0" fillId="0" borderId="0"/>
    <xf numFmtId="0" fontId="1" fillId="0" borderId="0"/>
    <xf numFmtId="0" fontId="8" fillId="0" borderId="0" applyFont="0" applyBorder="0"/>
    <xf numFmtId="0" fontId="8" fillId="0" borderId="0" applyFont="0" applyBorder="0"/>
    <xf numFmtId="0" fontId="8" fillId="0" borderId="0"/>
    <xf numFmtId="0" fontId="8" fillId="0" borderId="0"/>
    <xf numFmtId="0" fontId="21" fillId="0" borderId="0"/>
    <xf numFmtId="0" fontId="8" fillId="0" borderId="0"/>
    <xf numFmtId="0" fontId="1" fillId="0" borderId="0"/>
    <xf numFmtId="0" fontId="24" fillId="0" borderId="0"/>
    <xf numFmtId="43" fontId="1" fillId="0" borderId="0" applyFont="0" applyFill="0" applyBorder="0" applyAlignment="0" applyProtection="0"/>
    <xf numFmtId="0" fontId="8" fillId="0" borderId="0"/>
    <xf numFmtId="0" fontId="1" fillId="0" borderId="0"/>
    <xf numFmtId="0" fontId="1" fillId="0" borderId="0"/>
  </cellStyleXfs>
  <cellXfs count="445">
    <xf numFmtId="0" fontId="0" fillId="0" borderId="0" xfId="0"/>
    <xf numFmtId="0" fontId="2" fillId="0" borderId="0" xfId="1" applyFont="1" applyAlignment="1">
      <alignment vertical="center"/>
    </xf>
    <xf numFmtId="0" fontId="4" fillId="0" borderId="0" xfId="0" applyFont="1" applyAlignment="1">
      <alignment vertical="top"/>
    </xf>
    <xf numFmtId="0" fontId="9" fillId="0" borderId="0" xfId="2" applyFont="1" applyBorder="1" applyAlignment="1">
      <alignment horizontal="center" vertical="center"/>
    </xf>
    <xf numFmtId="0" fontId="10" fillId="0" borderId="0" xfId="2" applyFont="1" applyBorder="1" applyAlignment="1">
      <alignment vertical="top"/>
    </xf>
    <xf numFmtId="0" fontId="14" fillId="0" borderId="1" xfId="4" applyFont="1" applyBorder="1" applyAlignment="1">
      <alignment horizontal="center" vertical="center"/>
    </xf>
    <xf numFmtId="0" fontId="14" fillId="0" borderId="1" xfId="4" applyFont="1" applyBorder="1" applyAlignment="1">
      <alignment horizontal="center" vertical="center" wrapText="1"/>
    </xf>
    <xf numFmtId="4" fontId="15" fillId="0" borderId="1" xfId="4" applyNumberFormat="1" applyFont="1" applyBorder="1" applyAlignment="1">
      <alignment horizontal="center" vertical="center"/>
    </xf>
    <xf numFmtId="4" fontId="14" fillId="0" borderId="1" xfId="4" applyNumberFormat="1" applyFont="1" applyBorder="1" applyAlignment="1">
      <alignment horizontal="center" vertical="center"/>
    </xf>
    <xf numFmtId="0" fontId="10" fillId="3" borderId="1" xfId="4" applyFont="1" applyFill="1" applyBorder="1" applyAlignment="1">
      <alignment horizontal="center" vertical="center"/>
    </xf>
    <xf numFmtId="0" fontId="10" fillId="3" borderId="1" xfId="4" applyFont="1" applyFill="1" applyBorder="1" applyAlignment="1">
      <alignment vertical="top" wrapText="1"/>
    </xf>
    <xf numFmtId="0" fontId="10" fillId="3" borderId="1" xfId="4" applyFont="1" applyFill="1" applyBorder="1" applyAlignment="1">
      <alignment horizontal="right" vertical="top"/>
    </xf>
    <xf numFmtId="4" fontId="16" fillId="3" borderId="1" xfId="4" applyNumberFormat="1" applyFont="1" applyFill="1" applyBorder="1" applyAlignment="1">
      <alignment vertical="top"/>
    </xf>
    <xf numFmtId="4" fontId="10" fillId="3" borderId="1" xfId="4" applyNumberFormat="1" applyFont="1" applyFill="1" applyBorder="1" applyAlignment="1">
      <alignment vertical="top"/>
    </xf>
    <xf numFmtId="0" fontId="10" fillId="4" borderId="1" xfId="4" applyFont="1" applyFill="1" applyBorder="1" applyAlignment="1">
      <alignment horizontal="center" vertical="center"/>
    </xf>
    <xf numFmtId="0" fontId="10" fillId="4" borderId="1" xfId="4" applyFont="1" applyFill="1" applyBorder="1" applyAlignment="1">
      <alignment vertical="top" wrapText="1"/>
    </xf>
    <xf numFmtId="0" fontId="14" fillId="4" borderId="1" xfId="4" applyFont="1" applyFill="1" applyBorder="1" applyAlignment="1">
      <alignment horizontal="right" vertical="top"/>
    </xf>
    <xf numFmtId="4" fontId="15" fillId="4" borderId="1" xfId="4" applyNumberFormat="1" applyFont="1" applyFill="1" applyBorder="1" applyAlignment="1">
      <alignment vertical="top"/>
    </xf>
    <xf numFmtId="4" fontId="14" fillId="4" borderId="1" xfId="4" applyNumberFormat="1" applyFont="1" applyFill="1" applyBorder="1" applyAlignment="1">
      <alignment vertical="top"/>
    </xf>
    <xf numFmtId="164" fontId="14" fillId="0" borderId="1" xfId="4" applyNumberFormat="1" applyFont="1" applyBorder="1" applyAlignment="1">
      <alignment horizontal="center" vertical="center"/>
    </xf>
    <xf numFmtId="0" fontId="14" fillId="0" borderId="1" xfId="4" applyFont="1" applyBorder="1" applyAlignment="1">
      <alignment vertical="top" wrapText="1"/>
    </xf>
    <xf numFmtId="4" fontId="14" fillId="0" borderId="1" xfId="4" applyNumberFormat="1" applyFont="1" applyBorder="1" applyAlignment="1">
      <alignment horizontal="right"/>
    </xf>
    <xf numFmtId="0" fontId="14" fillId="0" borderId="1" xfId="4" applyFont="1" applyBorder="1" applyAlignment="1">
      <alignment horizontal="right"/>
    </xf>
    <xf numFmtId="4" fontId="18" fillId="3" borderId="1" xfId="4" applyNumberFormat="1" applyFont="1" applyFill="1" applyBorder="1" applyAlignment="1">
      <alignment horizontal="right"/>
    </xf>
    <xf numFmtId="4" fontId="10" fillId="3" borderId="1" xfId="4" applyNumberFormat="1" applyFont="1" applyFill="1" applyBorder="1" applyAlignment="1">
      <alignment horizontal="right"/>
    </xf>
    <xf numFmtId="0" fontId="10" fillId="4" borderId="1" xfId="0" applyFont="1" applyFill="1" applyBorder="1" applyAlignment="1">
      <alignment horizontal="center" vertical="center" wrapText="1"/>
    </xf>
    <xf numFmtId="0" fontId="10" fillId="4" borderId="1" xfId="0" applyFont="1" applyFill="1" applyBorder="1" applyAlignment="1">
      <alignment horizontal="left" vertical="top" wrapText="1"/>
    </xf>
    <xf numFmtId="0" fontId="10" fillId="4" borderId="1" xfId="0" applyFont="1" applyFill="1" applyBorder="1" applyAlignment="1">
      <alignment horizontal="right" wrapText="1"/>
    </xf>
    <xf numFmtId="4" fontId="19" fillId="4" borderId="1" xfId="0" applyNumberFormat="1" applyFont="1" applyFill="1" applyBorder="1" applyAlignment="1">
      <alignment horizontal="right" wrapText="1"/>
    </xf>
    <xf numFmtId="49" fontId="14" fillId="0" borderId="1" xfId="0" applyNumberFormat="1" applyFont="1" applyBorder="1" applyAlignment="1">
      <alignment horizontal="center" vertical="center" wrapText="1"/>
    </xf>
    <xf numFmtId="49" fontId="14" fillId="0" borderId="1" xfId="0" applyNumberFormat="1" applyFont="1" applyBorder="1" applyAlignment="1">
      <alignment horizontal="left" vertical="top" wrapText="1"/>
    </xf>
    <xf numFmtId="0" fontId="14" fillId="0" borderId="1" xfId="0" applyFont="1" applyBorder="1" applyAlignment="1">
      <alignment horizontal="right" wrapText="1"/>
    </xf>
    <xf numFmtId="4" fontId="14" fillId="0" borderId="1" xfId="0" applyNumberFormat="1" applyFont="1" applyBorder="1" applyAlignment="1">
      <alignment horizontal="right" wrapText="1"/>
    </xf>
    <xf numFmtId="4" fontId="18" fillId="4" borderId="1" xfId="4" applyNumberFormat="1" applyFont="1" applyFill="1" applyBorder="1" applyAlignment="1">
      <alignment horizontal="right"/>
    </xf>
    <xf numFmtId="0" fontId="10" fillId="4" borderId="1" xfId="4" applyFont="1" applyFill="1" applyBorder="1" applyAlignment="1">
      <alignment horizontal="right"/>
    </xf>
    <xf numFmtId="0" fontId="14" fillId="0" borderId="1" xfId="0" applyFont="1" applyBorder="1" applyAlignment="1">
      <alignment horizontal="center" vertical="center" wrapText="1"/>
    </xf>
    <xf numFmtId="49" fontId="14" fillId="0" borderId="1" xfId="0" applyNumberFormat="1" applyFont="1" applyBorder="1" applyAlignment="1">
      <alignment vertical="top" wrapText="1"/>
    </xf>
    <xf numFmtId="2" fontId="14" fillId="0" borderId="1" xfId="0" applyNumberFormat="1" applyFont="1" applyBorder="1" applyAlignment="1">
      <alignment horizontal="right" wrapText="1"/>
    </xf>
    <xf numFmtId="4" fontId="19" fillId="0" borderId="1" xfId="0" applyNumberFormat="1" applyFont="1" applyBorder="1" applyAlignment="1">
      <alignment horizontal="right" wrapText="1"/>
    </xf>
    <xf numFmtId="49" fontId="14" fillId="0" borderId="1" xfId="3" applyNumberFormat="1" applyFont="1" applyBorder="1" applyAlignment="1">
      <alignment horizontal="center" vertical="center" wrapText="1"/>
    </xf>
    <xf numFmtId="164" fontId="14" fillId="0" borderId="2" xfId="4" applyNumberFormat="1" applyFont="1" applyBorder="1" applyAlignment="1">
      <alignment horizontal="center" vertical="center"/>
    </xf>
    <xf numFmtId="4" fontId="19" fillId="0" borderId="2" xfId="0" applyNumberFormat="1" applyFont="1" applyBorder="1" applyAlignment="1">
      <alignment horizontal="right" wrapText="1"/>
    </xf>
    <xf numFmtId="0" fontId="10" fillId="3" borderId="2" xfId="4" applyFont="1" applyFill="1" applyBorder="1" applyAlignment="1">
      <alignment horizontal="center" vertical="center"/>
    </xf>
    <xf numFmtId="0" fontId="10" fillId="3" borderId="2" xfId="4" applyFont="1" applyFill="1" applyBorder="1" applyAlignment="1">
      <alignment vertical="top" wrapText="1"/>
    </xf>
    <xf numFmtId="0" fontId="10" fillId="3" borderId="2" xfId="4" applyFont="1" applyFill="1" applyBorder="1" applyAlignment="1">
      <alignment horizontal="right"/>
    </xf>
    <xf numFmtId="4" fontId="18" fillId="3" borderId="2" xfId="4" applyNumberFormat="1" applyFont="1" applyFill="1" applyBorder="1" applyAlignment="1">
      <alignment horizontal="right"/>
    </xf>
    <xf numFmtId="0" fontId="10" fillId="3" borderId="1" xfId="4" applyFont="1" applyFill="1" applyBorder="1" applyAlignment="1">
      <alignment horizontal="right"/>
    </xf>
    <xf numFmtId="0" fontId="10" fillId="4" borderId="3" xfId="0" applyFont="1" applyFill="1" applyBorder="1" applyAlignment="1">
      <alignment horizontal="center" vertical="center"/>
    </xf>
    <xf numFmtId="4" fontId="19" fillId="4" borderId="3" xfId="0" applyNumberFormat="1" applyFont="1" applyFill="1" applyBorder="1" applyAlignment="1">
      <alignment horizontal="right"/>
    </xf>
    <xf numFmtId="0" fontId="14" fillId="4" borderId="3" xfId="0" applyFont="1" applyFill="1" applyBorder="1" applyAlignment="1">
      <alignment horizontal="right"/>
    </xf>
    <xf numFmtId="0" fontId="10" fillId="3" borderId="2" xfId="0" applyFont="1" applyFill="1" applyBorder="1" applyAlignment="1">
      <alignment horizontal="center" vertical="center"/>
    </xf>
    <xf numFmtId="0" fontId="20" fillId="3" borderId="2" xfId="0" applyFont="1" applyFill="1" applyBorder="1" applyAlignment="1">
      <alignment wrapText="1"/>
    </xf>
    <xf numFmtId="4" fontId="19" fillId="3" borderId="2" xfId="0" applyNumberFormat="1" applyFont="1" applyFill="1" applyBorder="1" applyAlignment="1">
      <alignment horizontal="right"/>
    </xf>
    <xf numFmtId="0" fontId="14" fillId="3" borderId="2" xfId="0" applyFont="1" applyFill="1" applyBorder="1" applyAlignment="1">
      <alignment horizontal="right"/>
    </xf>
    <xf numFmtId="0" fontId="10" fillId="4" borderId="1" xfId="0" applyFont="1" applyFill="1" applyBorder="1" applyAlignment="1">
      <alignment horizontal="center" vertical="center"/>
    </xf>
    <xf numFmtId="0" fontId="10" fillId="4" borderId="1" xfId="0" applyFont="1" applyFill="1" applyBorder="1" applyAlignment="1">
      <alignment wrapText="1"/>
    </xf>
    <xf numFmtId="4" fontId="19" fillId="4" borderId="1" xfId="0" applyNumberFormat="1" applyFont="1" applyFill="1" applyBorder="1" applyAlignment="1">
      <alignment horizontal="right"/>
    </xf>
    <xf numFmtId="0" fontId="14" fillId="4" borderId="1" xfId="0" applyFont="1" applyFill="1" applyBorder="1" applyAlignment="1">
      <alignment horizontal="right"/>
    </xf>
    <xf numFmtId="0" fontId="14" fillId="0" borderId="1" xfId="0" applyFont="1" applyBorder="1" applyAlignment="1">
      <alignment horizontal="center" vertical="center"/>
    </xf>
    <xf numFmtId="0" fontId="14" fillId="0" borderId="1" xfId="0" applyFont="1" applyBorder="1" applyAlignment="1">
      <alignment wrapText="1"/>
    </xf>
    <xf numFmtId="0" fontId="14" fillId="0" borderId="1" xfId="0" applyFont="1" applyBorder="1" applyAlignment="1">
      <alignment horizontal="right"/>
    </xf>
    <xf numFmtId="4" fontId="14" fillId="0" borderId="1" xfId="0" applyNumberFormat="1" applyFont="1" applyBorder="1" applyAlignment="1">
      <alignment horizontal="right"/>
    </xf>
    <xf numFmtId="4" fontId="14" fillId="0" borderId="1" xfId="5" applyNumberFormat="1" applyFont="1" applyBorder="1" applyAlignment="1" applyProtection="1">
      <alignment horizontal="right"/>
      <protection locked="0"/>
    </xf>
    <xf numFmtId="49" fontId="14" fillId="0" borderId="1" xfId="7" applyNumberFormat="1" applyFont="1" applyBorder="1" applyAlignment="1">
      <alignment horizontal="center" vertical="center"/>
    </xf>
    <xf numFmtId="0" fontId="10" fillId="0" borderId="1" xfId="7" applyFont="1" applyBorder="1" applyAlignment="1">
      <alignment vertical="top"/>
    </xf>
    <xf numFmtId="0" fontId="15" fillId="0" borderId="1" xfId="0" applyFont="1" applyBorder="1"/>
    <xf numFmtId="4" fontId="14" fillId="0" borderId="1" xfId="0" applyNumberFormat="1" applyFont="1" applyBorder="1"/>
    <xf numFmtId="4" fontId="10" fillId="0" borderId="1" xfId="7" applyNumberFormat="1" applyFont="1" applyBorder="1" applyAlignment="1">
      <alignment vertical="top"/>
    </xf>
    <xf numFmtId="0" fontId="10" fillId="0" borderId="3" xfId="7" applyFont="1" applyBorder="1" applyAlignment="1">
      <alignment vertical="top"/>
    </xf>
    <xf numFmtId="0" fontId="15" fillId="0" borderId="3" xfId="0" applyFont="1" applyBorder="1"/>
    <xf numFmtId="4" fontId="14" fillId="0" borderId="3" xfId="0" applyNumberFormat="1" applyFont="1" applyBorder="1"/>
    <xf numFmtId="0" fontId="14" fillId="0" borderId="1" xfId="4" applyFont="1" applyBorder="1" applyAlignment="1">
      <alignment horizontal="left" vertical="top" wrapText="1"/>
    </xf>
    <xf numFmtId="0" fontId="14" fillId="0" borderId="2" xfId="0" applyFont="1" applyBorder="1" applyAlignment="1">
      <alignment horizontal="right" wrapText="1"/>
    </xf>
    <xf numFmtId="0" fontId="10" fillId="4" borderId="1" xfId="0" applyFont="1" applyFill="1" applyBorder="1" applyAlignment="1">
      <alignment horizontal="left" vertical="center" wrapText="1"/>
    </xf>
    <xf numFmtId="0" fontId="10" fillId="4" borderId="3" xfId="0" applyFont="1" applyFill="1" applyBorder="1" applyAlignment="1">
      <alignment vertical="top"/>
    </xf>
    <xf numFmtId="0" fontId="14" fillId="0" borderId="1" xfId="4" applyFont="1" applyBorder="1" applyAlignment="1">
      <alignment horizontal="left" vertical="top"/>
    </xf>
    <xf numFmtId="0" fontId="10" fillId="4" borderId="1" xfId="4" applyFont="1" applyFill="1" applyBorder="1" applyAlignment="1">
      <alignment horizontal="left" vertical="top"/>
    </xf>
    <xf numFmtId="0" fontId="14" fillId="0" borderId="1" xfId="0" applyFont="1" applyBorder="1" applyAlignment="1">
      <alignment horizontal="left" vertical="top" wrapText="1"/>
    </xf>
    <xf numFmtId="0" fontId="10" fillId="4" borderId="1" xfId="0" applyFont="1" applyFill="1" applyBorder="1" applyAlignment="1">
      <alignment horizontal="left" vertical="top"/>
    </xf>
    <xf numFmtId="0" fontId="10" fillId="4" borderId="1" xfId="0" applyFont="1" applyFill="1" applyBorder="1" applyAlignment="1">
      <alignment horizontal="right"/>
    </xf>
    <xf numFmtId="0" fontId="2" fillId="0" borderId="0" xfId="8" applyFont="1" applyAlignment="1">
      <alignment vertical="center"/>
    </xf>
    <xf numFmtId="0" fontId="23" fillId="0" borderId="0" xfId="0" applyFont="1" applyAlignment="1">
      <alignment vertical="top"/>
    </xf>
    <xf numFmtId="0" fontId="9" fillId="0" borderId="0" xfId="0" applyFont="1" applyAlignment="1">
      <alignment vertical="top"/>
    </xf>
    <xf numFmtId="164" fontId="9" fillId="0" borderId="0" xfId="0" applyNumberFormat="1" applyFont="1" applyAlignment="1">
      <alignment vertical="top"/>
    </xf>
    <xf numFmtId="0" fontId="10" fillId="0" borderId="0" xfId="0" applyFont="1" applyAlignment="1">
      <alignment vertical="top" wrapText="1"/>
    </xf>
    <xf numFmtId="164" fontId="14" fillId="0" borderId="1" xfId="3" applyNumberFormat="1" applyFont="1" applyBorder="1" applyAlignment="1">
      <alignment vertical="top"/>
    </xf>
    <xf numFmtId="3" fontId="14" fillId="0" borderId="1" xfId="3" applyNumberFormat="1" applyFont="1" applyBorder="1" applyAlignment="1">
      <alignment vertical="top"/>
    </xf>
    <xf numFmtId="164" fontId="14" fillId="0" borderId="0" xfId="3" applyNumberFormat="1" applyFont="1" applyBorder="1" applyAlignment="1">
      <alignment vertical="top"/>
    </xf>
    <xf numFmtId="3" fontId="14" fillId="0" borderId="0" xfId="3" applyNumberFormat="1" applyFont="1" applyBorder="1" applyAlignment="1">
      <alignment vertical="top"/>
    </xf>
    <xf numFmtId="164" fontId="9" fillId="0" borderId="0" xfId="3" applyNumberFormat="1" applyFont="1" applyBorder="1" applyAlignment="1">
      <alignment horizontal="center" vertical="top" wrapText="1"/>
    </xf>
    <xf numFmtId="0" fontId="9" fillId="0" borderId="0" xfId="3" applyFont="1" applyBorder="1" applyAlignment="1">
      <alignment vertical="top" wrapText="1"/>
    </xf>
    <xf numFmtId="4" fontId="9" fillId="0" borderId="0" xfId="3" applyNumberFormat="1" applyFont="1" applyBorder="1" applyAlignment="1">
      <alignment vertical="top" wrapText="1"/>
    </xf>
    <xf numFmtId="3" fontId="14" fillId="0" borderId="1" xfId="3" applyNumberFormat="1" applyFont="1" applyBorder="1" applyAlignment="1">
      <alignment vertical="center" wrapText="1"/>
    </xf>
    <xf numFmtId="0" fontId="15" fillId="0" borderId="1" xfId="4" applyFont="1" applyBorder="1" applyAlignment="1">
      <alignment vertical="top" wrapText="1"/>
    </xf>
    <xf numFmtId="0" fontId="15" fillId="0" borderId="1" xfId="4" applyFont="1" applyBorder="1" applyAlignment="1">
      <alignment horizontal="right"/>
    </xf>
    <xf numFmtId="0" fontId="27" fillId="0" borderId="0" xfId="0" applyFont="1"/>
    <xf numFmtId="3" fontId="14" fillId="0" borderId="3" xfId="3" applyNumberFormat="1" applyFont="1" applyBorder="1" applyAlignment="1">
      <alignment vertical="center" wrapText="1"/>
    </xf>
    <xf numFmtId="0" fontId="14" fillId="0" borderId="0" xfId="11" applyFont="1" applyAlignment="1">
      <alignment vertical="top" wrapText="1"/>
    </xf>
    <xf numFmtId="0" fontId="14" fillId="0" borderId="0" xfId="11" applyFont="1" applyAlignment="1">
      <alignment horizontal="right" vertical="top"/>
    </xf>
    <xf numFmtId="0" fontId="6" fillId="0" borderId="0" xfId="6" applyFont="1" applyAlignment="1">
      <alignment vertical="top"/>
    </xf>
    <xf numFmtId="0" fontId="28" fillId="0" borderId="0" xfId="1" applyFont="1" applyAlignment="1">
      <alignment vertical="top" wrapText="1"/>
    </xf>
    <xf numFmtId="0" fontId="26" fillId="0" borderId="0" xfId="1" applyFont="1" applyAlignment="1">
      <alignment horizontal="right" vertical="top"/>
    </xf>
    <xf numFmtId="0" fontId="10" fillId="3" borderId="1" xfId="0" applyFont="1" applyFill="1" applyBorder="1" applyAlignment="1">
      <alignment horizontal="center" vertical="center" wrapText="1"/>
    </xf>
    <xf numFmtId="0" fontId="10" fillId="3" borderId="1" xfId="0" applyFont="1" applyFill="1" applyBorder="1" applyAlignment="1">
      <alignment horizontal="left" vertical="top" wrapText="1"/>
    </xf>
    <xf numFmtId="2" fontId="14" fillId="3" borderId="1" xfId="0" applyNumberFormat="1" applyFont="1" applyFill="1" applyBorder="1" applyAlignment="1">
      <alignment wrapText="1"/>
    </xf>
    <xf numFmtId="0" fontId="10" fillId="3" borderId="1" xfId="0" applyFont="1" applyFill="1" applyBorder="1" applyAlignment="1">
      <alignment horizontal="center" wrapText="1"/>
    </xf>
    <xf numFmtId="4" fontId="14" fillId="3" borderId="1" xfId="0" applyNumberFormat="1" applyFont="1" applyFill="1" applyBorder="1" applyAlignment="1">
      <alignment wrapText="1"/>
    </xf>
    <xf numFmtId="2" fontId="14" fillId="4" borderId="1" xfId="0" applyNumberFormat="1" applyFont="1" applyFill="1" applyBorder="1" applyAlignment="1">
      <alignment wrapText="1"/>
    </xf>
    <xf numFmtId="0" fontId="10" fillId="4" borderId="1" xfId="0" applyFont="1" applyFill="1" applyBorder="1" applyAlignment="1">
      <alignment horizontal="center" wrapText="1"/>
    </xf>
    <xf numFmtId="4" fontId="14" fillId="4" borderId="1" xfId="0" applyNumberFormat="1" applyFont="1" applyFill="1" applyBorder="1" applyAlignment="1">
      <alignment wrapText="1"/>
    </xf>
    <xf numFmtId="49" fontId="14" fillId="0" borderId="1" xfId="10" applyNumberFormat="1" applyFont="1" applyFill="1" applyBorder="1" applyAlignment="1">
      <alignment horizontal="center" vertical="center" wrapText="1"/>
    </xf>
    <xf numFmtId="1" fontId="10" fillId="4" borderId="1" xfId="0" applyNumberFormat="1" applyFont="1" applyFill="1" applyBorder="1" applyAlignment="1">
      <alignment horizontal="center" vertical="center" wrapText="1"/>
    </xf>
    <xf numFmtId="4" fontId="14" fillId="0" borderId="1" xfId="3" applyNumberFormat="1" applyFont="1" applyBorder="1" applyAlignment="1">
      <alignment horizontal="right"/>
    </xf>
    <xf numFmtId="0" fontId="14" fillId="0" borderId="1" xfId="4" applyFont="1" applyBorder="1" applyAlignment="1">
      <alignment vertical="top"/>
    </xf>
    <xf numFmtId="0" fontId="14" fillId="0" borderId="1" xfId="0" applyFont="1" applyBorder="1"/>
    <xf numFmtId="0" fontId="14" fillId="0" borderId="1" xfId="7" applyFont="1" applyBorder="1"/>
    <xf numFmtId="0" fontId="14" fillId="0" borderId="2" xfId="0" applyFont="1" applyBorder="1"/>
    <xf numFmtId="0" fontId="10" fillId="0" borderId="2" xfId="7" applyFont="1" applyBorder="1" applyAlignment="1">
      <alignment vertical="top"/>
    </xf>
    <xf numFmtId="0" fontId="14" fillId="0" borderId="2" xfId="7" applyFont="1" applyBorder="1"/>
    <xf numFmtId="4" fontId="14" fillId="0" borderId="2" xfId="0" applyNumberFormat="1" applyFont="1" applyBorder="1"/>
    <xf numFmtId="4" fontId="14" fillId="0" borderId="0" xfId="3" applyNumberFormat="1" applyFont="1" applyBorder="1" applyAlignment="1">
      <alignment vertical="top"/>
    </xf>
    <xf numFmtId="2" fontId="14" fillId="0" borderId="1" xfId="0" applyNumberFormat="1" applyFont="1" applyBorder="1" applyAlignment="1">
      <alignment wrapText="1"/>
    </xf>
    <xf numFmtId="0" fontId="14" fillId="0" borderId="1" xfId="11" applyFont="1" applyBorder="1" applyAlignment="1">
      <alignment horizontal="center" vertical="center"/>
    </xf>
    <xf numFmtId="0" fontId="14" fillId="0" borderId="1" xfId="6" applyFont="1" applyBorder="1" applyAlignment="1">
      <alignment horizontal="right"/>
    </xf>
    <xf numFmtId="4" fontId="17" fillId="0" borderId="1" xfId="6" applyNumberFormat="1" applyFont="1" applyBorder="1" applyAlignment="1">
      <alignment horizontal="right"/>
    </xf>
    <xf numFmtId="4" fontId="14" fillId="0" borderId="1" xfId="6" applyNumberFormat="1" applyFont="1" applyBorder="1" applyAlignment="1">
      <alignment horizontal="right"/>
    </xf>
    <xf numFmtId="1" fontId="14" fillId="0" borderId="1" xfId="0" applyNumberFormat="1" applyFont="1" applyBorder="1" applyAlignment="1">
      <alignment horizontal="center" vertical="center"/>
    </xf>
    <xf numFmtId="1" fontId="14" fillId="0" borderId="1" xfId="11" applyNumberFormat="1" applyFont="1" applyBorder="1" applyAlignment="1">
      <alignment horizontal="center" vertical="center"/>
    </xf>
    <xf numFmtId="0" fontId="14" fillId="0" borderId="1" xfId="3" applyFont="1" applyBorder="1" applyAlignment="1">
      <alignment vertical="top" wrapText="1"/>
    </xf>
    <xf numFmtId="4" fontId="14" fillId="0" borderId="1" xfId="0" applyNumberFormat="1" applyFont="1" applyBorder="1" applyAlignment="1">
      <alignment wrapText="1"/>
    </xf>
    <xf numFmtId="0" fontId="10" fillId="0" borderId="1" xfId="0" applyFont="1" applyBorder="1" applyAlignment="1">
      <alignment horizontal="center" vertical="center" wrapText="1"/>
    </xf>
    <xf numFmtId="0" fontId="10" fillId="0" borderId="1" xfId="0" applyFont="1" applyBorder="1" applyAlignment="1">
      <alignment horizontal="left" vertical="top" wrapText="1"/>
    </xf>
    <xf numFmtId="0" fontId="10" fillId="0" borderId="1" xfId="0" applyFont="1" applyBorder="1" applyAlignment="1">
      <alignment horizontal="center" wrapText="1"/>
    </xf>
    <xf numFmtId="0" fontId="26" fillId="0" borderId="0" xfId="0" applyFont="1"/>
    <xf numFmtId="164" fontId="22" fillId="4" borderId="1" xfId="3" applyNumberFormat="1" applyFont="1" applyFill="1" applyBorder="1" applyAlignment="1">
      <alignment vertical="top" wrapText="1"/>
    </xf>
    <xf numFmtId="4" fontId="14" fillId="4" borderId="1" xfId="3" applyNumberFormat="1" applyFont="1" applyFill="1" applyBorder="1" applyAlignment="1">
      <alignment vertical="top"/>
    </xf>
    <xf numFmtId="0" fontId="10" fillId="4" borderId="1" xfId="7" applyFont="1" applyFill="1" applyBorder="1" applyAlignment="1">
      <alignment horizontal="left" vertical="center" wrapText="1"/>
    </xf>
    <xf numFmtId="2" fontId="26" fillId="0" borderId="0" xfId="0" applyNumberFormat="1" applyFont="1"/>
    <xf numFmtId="0" fontId="26" fillId="0" borderId="0" xfId="0" applyFont="1" applyAlignment="1">
      <alignment horizontal="center" vertical="center"/>
    </xf>
    <xf numFmtId="2" fontId="26" fillId="0" borderId="0" xfId="0" applyNumberFormat="1" applyFont="1" applyAlignment="1">
      <alignment horizontal="center" vertical="center"/>
    </xf>
    <xf numFmtId="4" fontId="29" fillId="0" borderId="1" xfId="6" applyNumberFormat="1" applyFont="1" applyBorder="1" applyAlignment="1">
      <alignment horizontal="right"/>
    </xf>
    <xf numFmtId="0" fontId="30" fillId="0" borderId="0" xfId="0" applyFont="1"/>
    <xf numFmtId="2" fontId="28" fillId="0" borderId="0" xfId="0" applyNumberFormat="1" applyFont="1"/>
    <xf numFmtId="0" fontId="31" fillId="0" borderId="0" xfId="0" applyFont="1"/>
    <xf numFmtId="0" fontId="30" fillId="0" borderId="0" xfId="0" applyFont="1" applyAlignment="1">
      <alignment horizontal="center" vertical="center"/>
    </xf>
    <xf numFmtId="0" fontId="26" fillId="0" borderId="0" xfId="0" applyFont="1" applyAlignment="1">
      <alignment horizontal="right"/>
    </xf>
    <xf numFmtId="4" fontId="14" fillId="4" borderId="1" xfId="4" applyNumberFormat="1" applyFont="1" applyFill="1" applyBorder="1" applyAlignment="1">
      <alignment horizontal="right"/>
    </xf>
    <xf numFmtId="2" fontId="19" fillId="4" borderId="1" xfId="0" applyNumberFormat="1" applyFont="1" applyFill="1" applyBorder="1" applyAlignment="1">
      <alignment horizontal="right"/>
    </xf>
    <xf numFmtId="0" fontId="14" fillId="0" borderId="4" xfId="0" applyFont="1" applyBorder="1"/>
    <xf numFmtId="0" fontId="10" fillId="0" borderId="4" xfId="7" applyFont="1" applyBorder="1" applyAlignment="1">
      <alignment vertical="top"/>
    </xf>
    <xf numFmtId="0" fontId="14" fillId="0" borderId="4" xfId="7" applyFont="1" applyBorder="1"/>
    <xf numFmtId="4" fontId="14" fillId="0" borderId="4" xfId="0" applyNumberFormat="1" applyFont="1" applyBorder="1"/>
    <xf numFmtId="2" fontId="19" fillId="4" borderId="1" xfId="0" applyNumberFormat="1" applyFont="1" applyFill="1" applyBorder="1" applyAlignment="1">
      <alignment horizontal="right" wrapText="1"/>
    </xf>
    <xf numFmtId="2" fontId="14" fillId="4" borderId="1" xfId="4" applyNumberFormat="1" applyFont="1" applyFill="1" applyBorder="1" applyAlignment="1">
      <alignment horizontal="right"/>
    </xf>
    <xf numFmtId="0" fontId="17" fillId="0" borderId="1" xfId="0" applyFont="1" applyBorder="1" applyAlignment="1">
      <alignment horizontal="right" wrapText="1"/>
    </xf>
    <xf numFmtId="2" fontId="17" fillId="0" borderId="2" xfId="0" applyNumberFormat="1" applyFont="1" applyBorder="1" applyAlignment="1">
      <alignment horizontal="right" wrapText="1"/>
    </xf>
    <xf numFmtId="0" fontId="18" fillId="3" borderId="2" xfId="4" applyFont="1" applyFill="1" applyBorder="1" applyAlignment="1">
      <alignment horizontal="right"/>
    </xf>
    <xf numFmtId="49" fontId="14" fillId="0" borderId="1" xfId="0" applyNumberFormat="1" applyFont="1" applyBorder="1" applyAlignment="1">
      <alignment horizontal="left" vertical="top"/>
    </xf>
    <xf numFmtId="164" fontId="10" fillId="4" borderId="1" xfId="4" applyNumberFormat="1" applyFont="1" applyFill="1" applyBorder="1" applyAlignment="1">
      <alignment horizontal="center" vertical="center"/>
    </xf>
    <xf numFmtId="0" fontId="10" fillId="4" borderId="1" xfId="4" applyFont="1" applyFill="1" applyBorder="1" applyAlignment="1">
      <alignment vertical="top"/>
    </xf>
    <xf numFmtId="0" fontId="14" fillId="0" borderId="1" xfId="6" applyFont="1" applyBorder="1" applyAlignment="1">
      <alignment vertical="top" wrapText="1"/>
    </xf>
    <xf numFmtId="0" fontId="19" fillId="0" borderId="1" xfId="7" applyFont="1" applyBorder="1"/>
    <xf numFmtId="49" fontId="14" fillId="0" borderId="3" xfId="7" applyNumberFormat="1" applyFont="1" applyBorder="1" applyAlignment="1">
      <alignment horizontal="center" vertical="center"/>
    </xf>
    <xf numFmtId="0" fontId="19" fillId="0" borderId="3" xfId="7" applyFont="1" applyBorder="1"/>
    <xf numFmtId="2" fontId="29" fillId="0" borderId="1" xfId="0" applyNumberFormat="1" applyFont="1" applyBorder="1" applyAlignment="1">
      <alignment horizontal="right"/>
    </xf>
    <xf numFmtId="2" fontId="14" fillId="0" borderId="1" xfId="0" applyNumberFormat="1" applyFont="1" applyBorder="1" applyAlignment="1">
      <alignment horizontal="right"/>
    </xf>
    <xf numFmtId="49" fontId="10" fillId="4" borderId="1" xfId="0" applyNumberFormat="1" applyFont="1" applyFill="1" applyBorder="1" applyAlignment="1">
      <alignment horizontal="left" vertical="top" wrapText="1"/>
    </xf>
    <xf numFmtId="0" fontId="14" fillId="0" borderId="1" xfId="11" applyFont="1" applyBorder="1" applyAlignment="1">
      <alignment horizontal="left" vertical="top" wrapText="1"/>
    </xf>
    <xf numFmtId="0" fontId="14" fillId="0" borderId="1" xfId="6" applyFont="1" applyBorder="1" applyAlignment="1">
      <alignment horizontal="left" vertical="top" wrapText="1"/>
    </xf>
    <xf numFmtId="2" fontId="26" fillId="0" borderId="0" xfId="0" applyNumberFormat="1" applyFont="1" applyAlignment="1">
      <alignment vertical="center"/>
    </xf>
    <xf numFmtId="4" fontId="19" fillId="0" borderId="1" xfId="0" applyNumberFormat="1" applyFont="1" applyBorder="1" applyAlignment="1">
      <alignment horizontal="right"/>
    </xf>
    <xf numFmtId="2" fontId="29" fillId="4" borderId="1" xfId="0" applyNumberFormat="1" applyFont="1" applyFill="1" applyBorder="1" applyAlignment="1">
      <alignment horizontal="right"/>
    </xf>
    <xf numFmtId="2" fontId="29" fillId="3" borderId="1" xfId="0" applyNumberFormat="1" applyFont="1" applyFill="1" applyBorder="1" applyAlignment="1">
      <alignment horizontal="right"/>
    </xf>
    <xf numFmtId="0" fontId="10" fillId="3" borderId="1" xfId="0" applyFont="1" applyFill="1" applyBorder="1" applyAlignment="1">
      <alignment horizontal="right"/>
    </xf>
    <xf numFmtId="4" fontId="19" fillId="3" borderId="1" xfId="0" applyNumberFormat="1" applyFont="1" applyFill="1" applyBorder="1" applyAlignment="1">
      <alignment horizontal="right"/>
    </xf>
    <xf numFmtId="0" fontId="10" fillId="0" borderId="1" xfId="0" applyFont="1" applyBorder="1" applyAlignment="1">
      <alignment horizontal="right"/>
    </xf>
    <xf numFmtId="4" fontId="19" fillId="0" borderId="3" xfId="0" applyNumberFormat="1" applyFont="1" applyBorder="1" applyAlignment="1">
      <alignment horizontal="right"/>
    </xf>
    <xf numFmtId="4" fontId="19" fillId="3" borderId="3" xfId="0" applyNumberFormat="1" applyFont="1" applyFill="1" applyBorder="1" applyAlignment="1">
      <alignment horizontal="right"/>
    </xf>
    <xf numFmtId="4" fontId="14" fillId="3" borderId="1" xfId="0" applyNumberFormat="1" applyFont="1" applyFill="1" applyBorder="1" applyAlignment="1">
      <alignment horizontal="right"/>
    </xf>
    <xf numFmtId="0" fontId="14" fillId="0" borderId="2" xfId="3" applyFont="1" applyBorder="1" applyAlignment="1">
      <alignment horizontal="left" vertical="top" wrapText="1"/>
    </xf>
    <xf numFmtId="0" fontId="26" fillId="0" borderId="0" xfId="0" applyFont="1" applyAlignment="1">
      <alignment vertical="center"/>
    </xf>
    <xf numFmtId="2" fontId="26" fillId="0" borderId="0" xfId="0" applyNumberFormat="1" applyFont="1" applyAlignment="1">
      <alignment horizontal="left" vertical="top"/>
    </xf>
    <xf numFmtId="2" fontId="26" fillId="0" borderId="0" xfId="0" applyNumberFormat="1" applyFont="1" applyAlignment="1">
      <alignment vertical="top"/>
    </xf>
    <xf numFmtId="49" fontId="14" fillId="0" borderId="4" xfId="7" applyNumberFormat="1" applyFont="1" applyBorder="1" applyAlignment="1">
      <alignment horizontal="center" vertical="center"/>
    </xf>
    <xf numFmtId="0" fontId="19" fillId="0" borderId="4" xfId="7" applyFont="1" applyBorder="1"/>
    <xf numFmtId="0" fontId="15" fillId="0" borderId="4" xfId="0" applyFont="1" applyBorder="1"/>
    <xf numFmtId="0" fontId="12" fillId="0" borderId="0" xfId="3" applyFont="1" applyBorder="1" applyAlignment="1">
      <alignment horizontal="left" vertical="top"/>
    </xf>
    <xf numFmtId="0" fontId="12" fillId="0" borderId="0" xfId="3" applyFont="1" applyBorder="1" applyAlignment="1">
      <alignment vertical="top" wrapText="1"/>
    </xf>
    <xf numFmtId="4" fontId="11" fillId="0" borderId="0" xfId="3" applyNumberFormat="1" applyFont="1" applyBorder="1" applyAlignment="1">
      <alignment horizontal="right" vertical="top"/>
    </xf>
    <xf numFmtId="49" fontId="14" fillId="0" borderId="1" xfId="3" applyNumberFormat="1" applyFont="1" applyBorder="1" applyAlignment="1">
      <alignment horizontal="left" vertical="center" wrapText="1"/>
    </xf>
    <xf numFmtId="4" fontId="14" fillId="0" borderId="1" xfId="3" applyNumberFormat="1" applyFont="1" applyBorder="1" applyAlignment="1">
      <alignment horizontal="right" wrapText="1"/>
    </xf>
    <xf numFmtId="0" fontId="14" fillId="0" borderId="1" xfId="3" applyFont="1" applyBorder="1" applyAlignment="1">
      <alignment horizontal="right" wrapText="1"/>
    </xf>
    <xf numFmtId="4" fontId="14" fillId="3" borderId="1" xfId="0" applyNumberFormat="1" applyFont="1" applyFill="1" applyBorder="1"/>
    <xf numFmtId="0" fontId="14" fillId="0" borderId="5" xfId="7" applyFont="1" applyBorder="1" applyAlignment="1">
      <alignment horizontal="center" vertical="center"/>
    </xf>
    <xf numFmtId="4" fontId="14" fillId="0" borderId="6" xfId="0" applyNumberFormat="1" applyFont="1" applyBorder="1"/>
    <xf numFmtId="4" fontId="14" fillId="0" borderId="6" xfId="7" applyNumberFormat="1" applyFont="1" applyBorder="1"/>
    <xf numFmtId="0" fontId="14" fillId="0" borderId="7" xfId="7" applyFont="1" applyBorder="1" applyAlignment="1">
      <alignment horizontal="center" vertical="center"/>
    </xf>
    <xf numFmtId="4" fontId="14" fillId="0" borderId="8" xfId="7" applyNumberFormat="1" applyFont="1" applyBorder="1"/>
    <xf numFmtId="0" fontId="14" fillId="3" borderId="9" xfId="7" applyFont="1" applyFill="1" applyBorder="1" applyAlignment="1">
      <alignment horizontal="center" vertical="center"/>
    </xf>
    <xf numFmtId="0" fontId="14" fillId="3" borderId="3" xfId="7" applyFont="1" applyFill="1" applyBorder="1" applyAlignment="1">
      <alignment horizontal="center" vertical="center"/>
    </xf>
    <xf numFmtId="0" fontId="10" fillId="3" borderId="3" xfId="7" applyFont="1" applyFill="1" applyBorder="1" applyAlignment="1">
      <alignment horizontal="left" vertical="top"/>
    </xf>
    <xf numFmtId="0" fontId="14" fillId="3" borderId="3" xfId="7" applyFont="1" applyFill="1" applyBorder="1"/>
    <xf numFmtId="0" fontId="19" fillId="3" borderId="3" xfId="7" applyFont="1" applyFill="1" applyBorder="1"/>
    <xf numFmtId="4" fontId="14" fillId="3" borderId="3" xfId="0" applyNumberFormat="1" applyFont="1" applyFill="1" applyBorder="1"/>
    <xf numFmtId="4" fontId="10" fillId="3" borderId="10" xfId="0" applyNumberFormat="1" applyFont="1" applyFill="1" applyBorder="1"/>
    <xf numFmtId="0" fontId="20" fillId="3" borderId="2" xfId="0" applyFont="1" applyFill="1" applyBorder="1" applyAlignment="1">
      <alignment vertical="center"/>
    </xf>
    <xf numFmtId="4" fontId="14" fillId="3" borderId="2" xfId="0" applyNumberFormat="1" applyFont="1" applyFill="1" applyBorder="1" applyAlignment="1">
      <alignment horizontal="right"/>
    </xf>
    <xf numFmtId="0" fontId="12" fillId="2" borderId="1" xfId="3" applyFont="1" applyFill="1" applyBorder="1" applyAlignment="1">
      <alignment horizontal="right" vertical="top" wrapText="1"/>
    </xf>
    <xf numFmtId="0" fontId="13" fillId="2" borderId="1" xfId="3" applyFont="1" applyFill="1" applyBorder="1" applyAlignment="1">
      <alignment horizontal="center" vertical="top" wrapText="1"/>
    </xf>
    <xf numFmtId="0" fontId="11" fillId="2" borderId="1" xfId="3" applyFont="1" applyFill="1" applyBorder="1" applyAlignment="1">
      <alignment vertical="top" wrapText="1"/>
    </xf>
    <xf numFmtId="4" fontId="11" fillId="2" borderId="6" xfId="3" applyNumberFormat="1" applyFont="1" applyFill="1" applyBorder="1" applyAlignment="1">
      <alignment horizontal="right" vertical="top"/>
    </xf>
    <xf numFmtId="0" fontId="14" fillId="0" borderId="5" xfId="4" applyFont="1" applyBorder="1" applyAlignment="1">
      <alignment horizontal="center" vertical="center"/>
    </xf>
    <xf numFmtId="4" fontId="14" fillId="0" borderId="6" xfId="4" applyNumberFormat="1" applyFont="1" applyBorder="1" applyAlignment="1">
      <alignment horizontal="center" vertical="center"/>
    </xf>
    <xf numFmtId="0" fontId="10" fillId="3" borderId="5" xfId="4" applyFont="1" applyFill="1" applyBorder="1" applyAlignment="1">
      <alignment horizontal="center" vertical="center"/>
    </xf>
    <xf numFmtId="4" fontId="10" fillId="3" borderId="6" xfId="4" applyNumberFormat="1" applyFont="1" applyFill="1" applyBorder="1" applyAlignment="1">
      <alignment vertical="top"/>
    </xf>
    <xf numFmtId="0" fontId="14" fillId="4" borderId="5" xfId="4" applyFont="1" applyFill="1" applyBorder="1" applyAlignment="1">
      <alignment horizontal="center" vertical="center"/>
    </xf>
    <xf numFmtId="4" fontId="14" fillId="4" borderId="6" xfId="4" applyNumberFormat="1" applyFont="1" applyFill="1" applyBorder="1" applyAlignment="1">
      <alignment vertical="top"/>
    </xf>
    <xf numFmtId="4" fontId="14" fillId="0" borderId="6" xfId="4" applyNumberFormat="1" applyFont="1" applyBorder="1" applyAlignment="1">
      <alignment horizontal="right"/>
    </xf>
    <xf numFmtId="4" fontId="10" fillId="3" borderId="6" xfId="4" applyNumberFormat="1" applyFont="1" applyFill="1" applyBorder="1" applyAlignment="1">
      <alignment horizontal="right"/>
    </xf>
    <xf numFmtId="0" fontId="10" fillId="4" borderId="5" xfId="0" applyFont="1" applyFill="1" applyBorder="1" applyAlignment="1">
      <alignment horizontal="center" vertical="center"/>
    </xf>
    <xf numFmtId="4" fontId="14" fillId="4" borderId="6" xfId="0" applyNumberFormat="1" applyFont="1" applyFill="1" applyBorder="1" applyAlignment="1">
      <alignment horizontal="right"/>
    </xf>
    <xf numFmtId="0" fontId="14" fillId="0" borderId="5" xfId="0" applyFont="1" applyBorder="1" applyAlignment="1">
      <alignment horizontal="center" vertical="center" wrapText="1"/>
    </xf>
    <xf numFmtId="4" fontId="14" fillId="0" borderId="6" xfId="0" applyNumberFormat="1" applyFont="1" applyBorder="1" applyAlignment="1">
      <alignment horizontal="right" wrapText="1"/>
    </xf>
    <xf numFmtId="0" fontId="10" fillId="4" borderId="5" xfId="0" applyFont="1" applyFill="1" applyBorder="1" applyAlignment="1">
      <alignment horizontal="center" vertical="center" wrapText="1"/>
    </xf>
    <xf numFmtId="4" fontId="14" fillId="4" borderId="6" xfId="0" applyNumberFormat="1" applyFont="1" applyFill="1" applyBorder="1" applyAlignment="1">
      <alignment horizontal="right" wrapText="1"/>
    </xf>
    <xf numFmtId="0" fontId="10" fillId="4" borderId="5" xfId="4" applyFont="1" applyFill="1" applyBorder="1" applyAlignment="1">
      <alignment horizontal="center" vertical="center"/>
    </xf>
    <xf numFmtId="4" fontId="10" fillId="4" borderId="6" xfId="4" applyNumberFormat="1" applyFont="1" applyFill="1" applyBorder="1" applyAlignment="1">
      <alignment horizontal="right"/>
    </xf>
    <xf numFmtId="0" fontId="14" fillId="0" borderId="11" xfId="0" applyFont="1" applyBorder="1" applyAlignment="1">
      <alignment horizontal="center" vertical="center" wrapText="1"/>
    </xf>
    <xf numFmtId="4" fontId="14" fillId="0" borderId="12" xfId="0" applyNumberFormat="1" applyFont="1" applyBorder="1" applyAlignment="1">
      <alignment horizontal="right" wrapText="1"/>
    </xf>
    <xf numFmtId="0" fontId="10" fillId="3" borderId="11" xfId="4" applyFont="1" applyFill="1" applyBorder="1" applyAlignment="1">
      <alignment horizontal="center" vertical="center"/>
    </xf>
    <xf numFmtId="4" fontId="10" fillId="3" borderId="12" xfId="4" applyNumberFormat="1" applyFont="1" applyFill="1" applyBorder="1" applyAlignment="1">
      <alignment horizontal="right"/>
    </xf>
    <xf numFmtId="0" fontId="14" fillId="4" borderId="9" xfId="0" applyFont="1" applyFill="1" applyBorder="1" applyAlignment="1">
      <alignment horizontal="center" vertical="center"/>
    </xf>
    <xf numFmtId="4" fontId="14" fillId="4" borderId="10" xfId="0" applyNumberFormat="1" applyFont="1" applyFill="1" applyBorder="1" applyAlignment="1">
      <alignment horizontal="right"/>
    </xf>
    <xf numFmtId="0" fontId="10" fillId="3" borderId="11" xfId="0" applyFont="1" applyFill="1" applyBorder="1" applyAlignment="1">
      <alignment horizontal="center" vertical="center"/>
    </xf>
    <xf numFmtId="4" fontId="14" fillId="3" borderId="12" xfId="0" applyNumberFormat="1" applyFont="1" applyFill="1" applyBorder="1" applyAlignment="1">
      <alignment horizontal="right"/>
    </xf>
    <xf numFmtId="0" fontId="14" fillId="4" borderId="5" xfId="0" applyFont="1" applyFill="1" applyBorder="1" applyAlignment="1">
      <alignment horizontal="center" vertical="center"/>
    </xf>
    <xf numFmtId="0" fontId="14" fillId="0" borderId="5" xfId="0" applyFont="1" applyBorder="1" applyAlignment="1">
      <alignment horizontal="center" vertical="center"/>
    </xf>
    <xf numFmtId="4" fontId="14" fillId="0" borderId="6" xfId="0" applyNumberFormat="1" applyFont="1" applyBorder="1" applyAlignment="1">
      <alignment horizontal="right"/>
    </xf>
    <xf numFmtId="4" fontId="10" fillId="3" borderId="12" xfId="0" applyNumberFormat="1" applyFont="1" applyFill="1" applyBorder="1" applyAlignment="1">
      <alignment horizontal="right"/>
    </xf>
    <xf numFmtId="2" fontId="32" fillId="0" borderId="1" xfId="0" applyNumberFormat="1" applyFont="1" applyBorder="1" applyAlignment="1">
      <alignment horizontal="right"/>
    </xf>
    <xf numFmtId="2" fontId="32" fillId="4" borderId="1" xfId="0" applyNumberFormat="1" applyFont="1" applyFill="1" applyBorder="1" applyAlignment="1">
      <alignment horizontal="right" wrapText="1"/>
    </xf>
    <xf numFmtId="4" fontId="32" fillId="0" borderId="1" xfId="0" applyNumberFormat="1" applyFont="1" applyBorder="1" applyAlignment="1">
      <alignment horizontal="right"/>
    </xf>
    <xf numFmtId="165" fontId="26" fillId="0" borderId="0" xfId="0" applyNumberFormat="1" applyFont="1" applyAlignment="1">
      <alignment horizontal="center"/>
    </xf>
    <xf numFmtId="165" fontId="26" fillId="0" borderId="0" xfId="0" applyNumberFormat="1" applyFont="1"/>
    <xf numFmtId="0" fontId="11" fillId="2" borderId="5" xfId="3" applyFont="1" applyFill="1" applyBorder="1" applyAlignment="1">
      <alignment vertical="top"/>
    </xf>
    <xf numFmtId="0" fontId="11" fillId="2" borderId="1" xfId="3" applyFont="1" applyFill="1" applyBorder="1" applyAlignment="1">
      <alignment vertical="top"/>
    </xf>
    <xf numFmtId="0" fontId="16" fillId="2" borderId="1" xfId="0" applyFont="1" applyFill="1" applyBorder="1" applyAlignment="1">
      <alignment vertical="top"/>
    </xf>
    <xf numFmtId="0" fontId="16" fillId="2" borderId="6" xfId="0" applyFont="1" applyFill="1" applyBorder="1" applyAlignment="1">
      <alignment horizontal="right" vertical="top"/>
    </xf>
    <xf numFmtId="0" fontId="10" fillId="3" borderId="5" xfId="0" applyFont="1" applyFill="1" applyBorder="1" applyAlignment="1">
      <alignment horizontal="center" vertical="center" wrapText="1"/>
    </xf>
    <xf numFmtId="4" fontId="14" fillId="3" borderId="6" xfId="0" applyNumberFormat="1" applyFont="1" applyFill="1" applyBorder="1" applyAlignment="1">
      <alignment wrapText="1"/>
    </xf>
    <xf numFmtId="4" fontId="14" fillId="4" borderId="6" xfId="0" applyNumberFormat="1" applyFont="1" applyFill="1" applyBorder="1" applyAlignment="1">
      <alignment wrapText="1"/>
    </xf>
    <xf numFmtId="2" fontId="32" fillId="0" borderId="0" xfId="0" applyNumberFormat="1" applyFont="1" applyAlignment="1">
      <alignment horizontal="right"/>
    </xf>
    <xf numFmtId="4" fontId="10" fillId="3" borderId="6" xfId="0" applyNumberFormat="1" applyFont="1" applyFill="1" applyBorder="1" applyAlignment="1">
      <alignment horizontal="right"/>
    </xf>
    <xf numFmtId="4" fontId="14" fillId="3" borderId="6" xfId="0" applyNumberFormat="1" applyFont="1" applyFill="1" applyBorder="1" applyAlignment="1">
      <alignment horizontal="right"/>
    </xf>
    <xf numFmtId="4" fontId="14" fillId="0" borderId="6" xfId="6" applyNumberFormat="1" applyFont="1" applyBorder="1" applyAlignment="1">
      <alignment horizontal="right"/>
    </xf>
    <xf numFmtId="4" fontId="10" fillId="3" borderId="10" xfId="0" applyNumberFormat="1" applyFont="1" applyFill="1" applyBorder="1" applyAlignment="1">
      <alignment horizontal="right"/>
    </xf>
    <xf numFmtId="0" fontId="14" fillId="0" borderId="5" xfId="3" applyFont="1" applyBorder="1" applyAlignment="1">
      <alignment horizontal="center" vertical="center"/>
    </xf>
    <xf numFmtId="49" fontId="14" fillId="0" borderId="5" xfId="0" applyNumberFormat="1" applyFont="1" applyBorder="1" applyAlignment="1">
      <alignment horizontal="center" vertical="center" wrapText="1"/>
    </xf>
    <xf numFmtId="2" fontId="19" fillId="0" borderId="1" xfId="0" applyNumberFormat="1" applyFont="1" applyBorder="1" applyAlignment="1">
      <alignment horizontal="right" wrapText="1"/>
    </xf>
    <xf numFmtId="0" fontId="14" fillId="0" borderId="1" xfId="0" applyFont="1" applyBorder="1" applyAlignment="1">
      <alignment horizontal="center" wrapText="1"/>
    </xf>
    <xf numFmtId="4" fontId="14" fillId="0" borderId="6" xfId="0" applyNumberFormat="1" applyFont="1" applyBorder="1" applyAlignment="1">
      <alignment wrapText="1"/>
    </xf>
    <xf numFmtId="4" fontId="20" fillId="3" borderId="6" xfId="0" applyNumberFormat="1" applyFont="1" applyFill="1" applyBorder="1" applyAlignment="1">
      <alignment wrapText="1"/>
    </xf>
    <xf numFmtId="0" fontId="14" fillId="0" borderId="5" xfId="7" applyFont="1" applyBorder="1" applyAlignment="1">
      <alignment horizontal="center"/>
    </xf>
    <xf numFmtId="4" fontId="14" fillId="0" borderId="12" xfId="7" applyNumberFormat="1" applyFont="1" applyBorder="1"/>
    <xf numFmtId="0" fontId="14" fillId="0" borderId="7" xfId="7" applyFont="1" applyBorder="1" applyAlignment="1">
      <alignment horizontal="center"/>
    </xf>
    <xf numFmtId="0" fontId="14" fillId="0" borderId="13" xfId="7" applyFont="1" applyBorder="1" applyAlignment="1">
      <alignment horizontal="center"/>
    </xf>
    <xf numFmtId="0" fontId="14" fillId="0" borderId="0" xfId="0" applyFont="1"/>
    <xf numFmtId="0" fontId="10" fillId="0" borderId="0" xfId="7" applyFont="1" applyAlignment="1">
      <alignment vertical="top"/>
    </xf>
    <xf numFmtId="0" fontId="14" fillId="0" borderId="0" xfId="7" applyFont="1"/>
    <xf numFmtId="4" fontId="14" fillId="0" borderId="0" xfId="0" applyNumberFormat="1" applyFont="1"/>
    <xf numFmtId="4" fontId="14" fillId="0" borderId="14" xfId="7" applyNumberFormat="1" applyFont="1" applyBorder="1"/>
    <xf numFmtId="0" fontId="14" fillId="3" borderId="5" xfId="7" applyFont="1" applyFill="1" applyBorder="1" applyAlignment="1">
      <alignment horizontal="center"/>
    </xf>
    <xf numFmtId="0" fontId="10" fillId="3" borderId="1" xfId="7" applyFont="1" applyFill="1" applyBorder="1" applyAlignment="1">
      <alignment horizontal="left"/>
    </xf>
    <xf numFmtId="0" fontId="14" fillId="3" borderId="1" xfId="7" applyFont="1" applyFill="1" applyBorder="1" applyAlignment="1">
      <alignment horizontal="center" vertical="top"/>
    </xf>
    <xf numFmtId="0" fontId="14" fillId="3" borderId="1" xfId="7" applyFont="1" applyFill="1" applyBorder="1"/>
    <xf numFmtId="4" fontId="10" fillId="3" borderId="6" xfId="0" applyNumberFormat="1" applyFont="1" applyFill="1" applyBorder="1"/>
    <xf numFmtId="0" fontId="10" fillId="3" borderId="3" xfId="7" applyFont="1" applyFill="1" applyBorder="1" applyAlignment="1">
      <alignment horizontal="center" vertical="center"/>
    </xf>
    <xf numFmtId="0" fontId="10" fillId="3" borderId="3" xfId="7" applyFont="1" applyFill="1" applyBorder="1" applyAlignment="1">
      <alignment horizontal="center" vertical="top"/>
    </xf>
    <xf numFmtId="0" fontId="18" fillId="3" borderId="3" xfId="7" applyFont="1" applyFill="1" applyBorder="1"/>
    <xf numFmtId="0" fontId="15" fillId="3" borderId="3" xfId="0" applyFont="1" applyFill="1" applyBorder="1"/>
    <xf numFmtId="4" fontId="14" fillId="4" borderId="6" xfId="4" applyNumberFormat="1" applyFont="1" applyFill="1" applyBorder="1" applyAlignment="1">
      <alignment horizontal="right"/>
    </xf>
    <xf numFmtId="0" fontId="10" fillId="0" borderId="5" xfId="4" applyFont="1" applyBorder="1" applyAlignment="1">
      <alignment horizontal="center" vertical="center"/>
    </xf>
    <xf numFmtId="0" fontId="10" fillId="0" borderId="1" xfId="4" applyFont="1" applyBorder="1" applyAlignment="1">
      <alignment horizontal="center" vertical="center"/>
    </xf>
    <xf numFmtId="0" fontId="10" fillId="0" borderId="1" xfId="4" applyFont="1" applyBorder="1" applyAlignment="1">
      <alignment vertical="top" wrapText="1"/>
    </xf>
    <xf numFmtId="4" fontId="18" fillId="0" borderId="1" xfId="4" applyNumberFormat="1" applyFont="1" applyBorder="1" applyAlignment="1">
      <alignment horizontal="right"/>
    </xf>
    <xf numFmtId="4" fontId="16" fillId="0" borderId="1" xfId="4" applyNumberFormat="1" applyFont="1" applyBorder="1" applyAlignment="1">
      <alignment horizontal="right"/>
    </xf>
    <xf numFmtId="4" fontId="10" fillId="0" borderId="1" xfId="4" applyNumberFormat="1" applyFont="1" applyBorder="1" applyAlignment="1">
      <alignment horizontal="right"/>
    </xf>
    <xf numFmtId="4" fontId="10" fillId="0" borderId="6" xfId="4" applyNumberFormat="1" applyFont="1" applyBorder="1" applyAlignment="1">
      <alignment horizontal="right"/>
    </xf>
    <xf numFmtId="0" fontId="10" fillId="3" borderId="9" xfId="7" applyFont="1" applyFill="1" applyBorder="1" applyAlignment="1">
      <alignment horizontal="center" vertical="center"/>
    </xf>
    <xf numFmtId="4" fontId="10" fillId="3" borderId="10" xfId="7" applyNumberFormat="1" applyFont="1" applyFill="1" applyBorder="1" applyAlignment="1">
      <alignment horizontal="center"/>
    </xf>
    <xf numFmtId="0" fontId="14" fillId="0" borderId="9" xfId="7" applyFont="1" applyBorder="1" applyAlignment="1">
      <alignment horizontal="center" vertical="center"/>
    </xf>
    <xf numFmtId="4" fontId="14" fillId="0" borderId="10" xfId="7" applyNumberFormat="1" applyFont="1" applyBorder="1"/>
    <xf numFmtId="0" fontId="14" fillId="0" borderId="5" xfId="3" applyFont="1" applyBorder="1" applyAlignment="1">
      <alignment horizontal="center" vertical="center" wrapText="1"/>
    </xf>
    <xf numFmtId="4" fontId="10" fillId="3" borderId="6" xfId="0" applyNumberFormat="1" applyFont="1" applyFill="1" applyBorder="1" applyAlignment="1">
      <alignment wrapText="1"/>
    </xf>
    <xf numFmtId="0" fontId="10" fillId="0" borderId="5" xfId="0" applyFont="1" applyBorder="1" applyAlignment="1">
      <alignment horizontal="center" vertical="center" wrapText="1"/>
    </xf>
    <xf numFmtId="0" fontId="14" fillId="0" borderId="1" xfId="6" applyFont="1" applyBorder="1" applyAlignment="1">
      <alignment horizontal="left" vertical="center" wrapText="1"/>
    </xf>
    <xf numFmtId="0" fontId="28" fillId="0" borderId="0" xfId="0" applyFont="1"/>
    <xf numFmtId="0" fontId="33" fillId="0" borderId="0" xfId="0" applyFont="1"/>
    <xf numFmtId="4" fontId="32" fillId="0" borderId="1" xfId="6" applyNumberFormat="1" applyFont="1" applyBorder="1" applyAlignment="1">
      <alignment horizontal="right"/>
    </xf>
    <xf numFmtId="2" fontId="34" fillId="0" borderId="0" xfId="0" applyNumberFormat="1" applyFont="1" applyAlignment="1">
      <alignment vertical="center"/>
    </xf>
    <xf numFmtId="2" fontId="32" fillId="0" borderId="1" xfId="3" applyNumberFormat="1" applyFont="1" applyBorder="1" applyAlignment="1">
      <alignment horizontal="right"/>
    </xf>
    <xf numFmtId="4" fontId="26" fillId="0" borderId="0" xfId="0" applyNumberFormat="1" applyFont="1"/>
    <xf numFmtId="0" fontId="11" fillId="5" borderId="5" xfId="7" applyFont="1" applyFill="1" applyBorder="1" applyAlignment="1">
      <alignment horizontal="center" vertical="top"/>
    </xf>
    <xf numFmtId="164" fontId="22" fillId="5" borderId="1" xfId="3" applyNumberFormat="1" applyFont="1" applyFill="1" applyBorder="1" applyAlignment="1">
      <alignment vertical="top"/>
    </xf>
    <xf numFmtId="0" fontId="11" fillId="5" borderId="1" xfId="7" applyFont="1" applyFill="1" applyBorder="1" applyAlignment="1">
      <alignment horizontal="left" vertical="top" wrapText="1"/>
    </xf>
    <xf numFmtId="4" fontId="22" fillId="5" borderId="1" xfId="3" applyNumberFormat="1" applyFont="1" applyFill="1" applyBorder="1" applyAlignment="1">
      <alignment vertical="top"/>
    </xf>
    <xf numFmtId="4" fontId="11" fillId="5" borderId="6" xfId="7" applyNumberFormat="1" applyFont="1" applyFill="1" applyBorder="1" applyAlignment="1">
      <alignment horizontal="center" vertical="top"/>
    </xf>
    <xf numFmtId="0" fontId="14" fillId="0" borderId="13" xfId="7" applyFont="1" applyBorder="1" applyAlignment="1">
      <alignment horizontal="center" vertical="top"/>
    </xf>
    <xf numFmtId="0" fontId="14" fillId="0" borderId="0" xfId="7" applyFont="1" applyAlignment="1">
      <alignment horizontal="left" vertical="top" wrapText="1"/>
    </xf>
    <xf numFmtId="4" fontId="14" fillId="0" borderId="14" xfId="7" applyNumberFormat="1" applyFont="1" applyBorder="1" applyAlignment="1">
      <alignment horizontal="right"/>
    </xf>
    <xf numFmtId="3" fontId="14" fillId="0" borderId="5" xfId="3" applyNumberFormat="1" applyFont="1" applyBorder="1" applyAlignment="1">
      <alignment horizontal="center" vertical="center"/>
    </xf>
    <xf numFmtId="3" fontId="14" fillId="0" borderId="13" xfId="3" applyNumberFormat="1" applyFont="1" applyBorder="1" applyAlignment="1">
      <alignment horizontal="center" vertical="center"/>
    </xf>
    <xf numFmtId="4" fontId="14" fillId="0" borderId="14" xfId="4" applyNumberFormat="1" applyFont="1" applyBorder="1" applyAlignment="1">
      <alignment vertical="top"/>
    </xf>
    <xf numFmtId="0" fontId="14" fillId="4" borderId="5" xfId="7" applyFont="1" applyFill="1" applyBorder="1" applyAlignment="1">
      <alignment horizontal="center" vertical="top"/>
    </xf>
    <xf numFmtId="4" fontId="10" fillId="4" borderId="6" xfId="3" applyNumberFormat="1" applyFont="1" applyFill="1" applyBorder="1" applyAlignment="1">
      <alignment vertical="top"/>
    </xf>
    <xf numFmtId="0" fontId="9" fillId="0" borderId="13" xfId="3" applyFont="1" applyBorder="1" applyAlignment="1">
      <alignment horizontal="center" vertical="top" wrapText="1"/>
    </xf>
    <xf numFmtId="4" fontId="9" fillId="0" borderId="14" xfId="3" applyNumberFormat="1" applyFont="1" applyBorder="1" applyAlignment="1">
      <alignment vertical="top" wrapText="1"/>
    </xf>
    <xf numFmtId="0" fontId="22" fillId="0" borderId="11" xfId="3" applyFont="1" applyBorder="1" applyAlignment="1">
      <alignment horizontal="center" vertical="top" wrapText="1"/>
    </xf>
    <xf numFmtId="164" fontId="22" fillId="0" borderId="2" xfId="3" applyNumberFormat="1" applyFont="1" applyBorder="1" applyAlignment="1">
      <alignment vertical="top" wrapText="1"/>
    </xf>
    <xf numFmtId="4" fontId="10" fillId="0" borderId="2" xfId="3" applyNumberFormat="1" applyFont="1" applyBorder="1" applyAlignment="1">
      <alignment vertical="top" wrapText="1"/>
    </xf>
    <xf numFmtId="4" fontId="14" fillId="0" borderId="12" xfId="4" applyNumberFormat="1" applyFont="1" applyBorder="1" applyAlignment="1">
      <alignment vertical="top"/>
    </xf>
    <xf numFmtId="4" fontId="11" fillId="5" borderId="6" xfId="7" applyNumberFormat="1" applyFont="1" applyFill="1" applyBorder="1" applyAlignment="1">
      <alignment horizontal="right" vertical="top"/>
    </xf>
    <xf numFmtId="2" fontId="32" fillId="0" borderId="1" xfId="0" applyNumberFormat="1" applyFont="1" applyBorder="1" applyAlignment="1">
      <alignment horizontal="right" wrapText="1"/>
    </xf>
    <xf numFmtId="2" fontId="19" fillId="0" borderId="1" xfId="0" applyNumberFormat="1" applyFont="1" applyBorder="1" applyAlignment="1">
      <alignment horizontal="right"/>
    </xf>
    <xf numFmtId="2" fontId="14" fillId="0" borderId="1" xfId="4" applyNumberFormat="1" applyFont="1" applyBorder="1" applyAlignment="1">
      <alignment horizontal="right"/>
    </xf>
    <xf numFmtId="0" fontId="35" fillId="0" borderId="0" xfId="0" applyFont="1" applyAlignment="1">
      <alignment horizontal="center" vertical="center"/>
    </xf>
    <xf numFmtId="9" fontId="35" fillId="0" borderId="0" xfId="0" applyNumberFormat="1" applyFont="1" applyAlignment="1">
      <alignment horizontal="center" vertical="center"/>
    </xf>
    <xf numFmtId="0" fontId="32" fillId="0" borderId="5" xfId="0" applyFont="1" applyBorder="1" applyAlignment="1">
      <alignment horizontal="center" vertical="center" wrapText="1"/>
    </xf>
    <xf numFmtId="0" fontId="32" fillId="0" borderId="1" xfId="0" applyFont="1" applyBorder="1" applyAlignment="1">
      <alignment horizontal="right"/>
    </xf>
    <xf numFmtId="4" fontId="32" fillId="0" borderId="6" xfId="0" applyNumberFormat="1" applyFont="1" applyBorder="1" applyAlignment="1">
      <alignment horizontal="right"/>
    </xf>
    <xf numFmtId="0" fontId="35" fillId="0" borderId="0" xfId="0" applyFont="1" applyAlignment="1">
      <alignment horizontal="left" vertical="center"/>
    </xf>
    <xf numFmtId="165" fontId="28" fillId="0" borderId="0" xfId="0" applyNumberFormat="1" applyFont="1"/>
    <xf numFmtId="165" fontId="26" fillId="0" borderId="0" xfId="0" applyNumberFormat="1" applyFont="1" applyAlignment="1">
      <alignment vertical="center"/>
    </xf>
    <xf numFmtId="2" fontId="36" fillId="0" borderId="1" xfId="3" applyNumberFormat="1" applyFont="1" applyBorder="1" applyAlignment="1">
      <alignment horizontal="right"/>
    </xf>
    <xf numFmtId="4" fontId="0" fillId="0" borderId="0" xfId="0" applyNumberFormat="1"/>
    <xf numFmtId="2" fontId="26" fillId="0" borderId="0" xfId="0" applyNumberFormat="1" applyFont="1" applyAlignment="1">
      <alignment horizontal="right"/>
    </xf>
    <xf numFmtId="4" fontId="33" fillId="0" borderId="0" xfId="0" applyNumberFormat="1" applyFont="1"/>
    <xf numFmtId="0" fontId="8" fillId="0" borderId="0" xfId="7"/>
    <xf numFmtId="9" fontId="0" fillId="0" borderId="0" xfId="0" applyNumberFormat="1"/>
    <xf numFmtId="0" fontId="32" fillId="0" borderId="5" xfId="4" applyFont="1" applyBorder="1" applyAlignment="1">
      <alignment horizontal="center" vertical="center"/>
    </xf>
    <xf numFmtId="0" fontId="32" fillId="0" borderId="1" xfId="4" applyFont="1" applyBorder="1" applyAlignment="1">
      <alignment horizontal="center" vertical="center"/>
    </xf>
    <xf numFmtId="0" fontId="32" fillId="0" borderId="1" xfId="4" applyFont="1" applyBorder="1" applyAlignment="1">
      <alignment vertical="top" wrapText="1"/>
    </xf>
    <xf numFmtId="0" fontId="32" fillId="0" borderId="1" xfId="4" applyFont="1" applyBorder="1" applyAlignment="1">
      <alignment horizontal="right"/>
    </xf>
    <xf numFmtId="4" fontId="32" fillId="0" borderId="1" xfId="4" applyNumberFormat="1" applyFont="1" applyBorder="1" applyAlignment="1">
      <alignment horizontal="right"/>
    </xf>
    <xf numFmtId="4" fontId="32" fillId="0" borderId="6" xfId="4" applyNumberFormat="1" applyFont="1" applyBorder="1" applyAlignment="1">
      <alignment horizontal="right"/>
    </xf>
    <xf numFmtId="0" fontId="37" fillId="0" borderId="0" xfId="2" applyFont="1" applyBorder="1" applyAlignment="1">
      <alignment horizontal="left" vertical="center" wrapText="1"/>
    </xf>
    <xf numFmtId="0" fontId="14" fillId="0" borderId="0" xfId="2" applyFont="1" applyBorder="1" applyAlignment="1">
      <alignment wrapText="1"/>
    </xf>
    <xf numFmtId="0" fontId="10" fillId="0" borderId="0" xfId="2" applyFont="1" applyBorder="1" applyAlignment="1">
      <alignment wrapText="1"/>
    </xf>
    <xf numFmtId="0" fontId="32" fillId="0" borderId="5" xfId="2" applyFont="1" applyBorder="1" applyAlignment="1">
      <alignment horizontal="center" vertical="center" wrapText="1"/>
    </xf>
    <xf numFmtId="49" fontId="32" fillId="0" borderId="1" xfId="2" applyNumberFormat="1" applyFont="1" applyBorder="1" applyAlignment="1">
      <alignment horizontal="center" vertical="center" wrapText="1"/>
    </xf>
    <xf numFmtId="49" fontId="32" fillId="0" borderId="1" xfId="2" applyNumberFormat="1" applyFont="1" applyBorder="1" applyAlignment="1">
      <alignment vertical="top" wrapText="1"/>
    </xf>
    <xf numFmtId="0" fontId="32" fillId="0" borderId="1" xfId="2" applyFont="1" applyBorder="1" applyAlignment="1">
      <alignment horizontal="right" wrapText="1"/>
    </xf>
    <xf numFmtId="4" fontId="32" fillId="0" borderId="1" xfId="2" applyNumberFormat="1" applyFont="1" applyBorder="1" applyAlignment="1">
      <alignment horizontal="right" wrapText="1"/>
    </xf>
    <xf numFmtId="4" fontId="32" fillId="0" borderId="6" xfId="2" applyNumberFormat="1" applyFont="1" applyBorder="1" applyAlignment="1">
      <alignment horizontal="right" wrapText="1"/>
    </xf>
    <xf numFmtId="0" fontId="38" fillId="0" borderId="1" xfId="2" applyFont="1" applyBorder="1" applyAlignment="1">
      <alignment horizontal="right" wrapText="1"/>
    </xf>
    <xf numFmtId="4" fontId="38" fillId="0" borderId="1" xfId="2" applyNumberFormat="1" applyFont="1" applyBorder="1" applyAlignment="1">
      <alignment horizontal="right" wrapText="1"/>
    </xf>
    <xf numFmtId="4" fontId="38" fillId="0" borderId="6" xfId="2" applyNumberFormat="1" applyFont="1" applyBorder="1" applyAlignment="1">
      <alignment horizontal="right" wrapText="1"/>
    </xf>
    <xf numFmtId="2" fontId="14" fillId="0" borderId="0" xfId="2" applyNumberFormat="1" applyFont="1" applyBorder="1" applyAlignment="1">
      <alignment wrapText="1"/>
    </xf>
    <xf numFmtId="0" fontId="39" fillId="0" borderId="1" xfId="0" applyFont="1" applyBorder="1" applyAlignment="1">
      <alignment horizontal="center" vertical="center"/>
    </xf>
    <xf numFmtId="0" fontId="39" fillId="0" borderId="1" xfId="0" applyFont="1" applyBorder="1" applyAlignment="1">
      <alignment horizontal="left" vertical="top" wrapText="1"/>
    </xf>
    <xf numFmtId="0" fontId="20" fillId="4" borderId="5" xfId="2" applyFont="1" applyFill="1" applyBorder="1" applyAlignment="1">
      <alignment horizontal="center" vertical="center" wrapText="1"/>
    </xf>
    <xf numFmtId="0" fontId="20" fillId="4" borderId="1" xfId="2" applyFont="1" applyFill="1" applyBorder="1" applyAlignment="1">
      <alignment horizontal="center" vertical="center" wrapText="1"/>
    </xf>
    <xf numFmtId="0" fontId="20" fillId="4" borderId="1" xfId="2" applyFont="1" applyFill="1" applyBorder="1" applyAlignment="1">
      <alignment horizontal="left" vertical="top" wrapText="1"/>
    </xf>
    <xf numFmtId="2" fontId="32" fillId="4" borderId="1" xfId="2" applyNumberFormat="1" applyFont="1" applyFill="1" applyBorder="1" applyAlignment="1">
      <alignment horizontal="right" wrapText="1"/>
    </xf>
    <xf numFmtId="0" fontId="20" fillId="4" borderId="1" xfId="2" applyFont="1" applyFill="1" applyBorder="1" applyAlignment="1">
      <alignment horizontal="right" wrapText="1"/>
    </xf>
    <xf numFmtId="4" fontId="32" fillId="4" borderId="1" xfId="2" applyNumberFormat="1" applyFont="1" applyFill="1" applyBorder="1" applyAlignment="1">
      <alignment horizontal="right" wrapText="1"/>
    </xf>
    <xf numFmtId="4" fontId="32" fillId="4" borderId="6" xfId="2" applyNumberFormat="1" applyFont="1" applyFill="1" applyBorder="1" applyAlignment="1">
      <alignment horizontal="right" wrapText="1"/>
    </xf>
    <xf numFmtId="0" fontId="32" fillId="0" borderId="5" xfId="2" applyFont="1" applyBorder="1" applyAlignment="1">
      <alignment horizontal="center" vertical="center"/>
    </xf>
    <xf numFmtId="0" fontId="32" fillId="0" borderId="3" xfId="2" applyFont="1" applyBorder="1" applyAlignment="1">
      <alignment horizontal="center" vertical="center"/>
    </xf>
    <xf numFmtId="49" fontId="32" fillId="0" borderId="3" xfId="2" applyNumberFormat="1" applyFont="1" applyBorder="1" applyAlignment="1">
      <alignment horizontal="left" vertical="top" wrapText="1"/>
    </xf>
    <xf numFmtId="2" fontId="32" fillId="0" borderId="3" xfId="2" applyNumberFormat="1" applyFont="1" applyBorder="1" applyAlignment="1">
      <alignment horizontal="right" wrapText="1"/>
    </xf>
    <xf numFmtId="0" fontId="32" fillId="0" borderId="3" xfId="2" applyFont="1" applyBorder="1" applyAlignment="1">
      <alignment horizontal="right" wrapText="1"/>
    </xf>
    <xf numFmtId="4" fontId="32" fillId="0" borderId="3" xfId="2" applyNumberFormat="1" applyFont="1" applyBorder="1" applyAlignment="1">
      <alignment horizontal="right" wrapText="1"/>
    </xf>
    <xf numFmtId="4" fontId="32" fillId="0" borderId="10" xfId="2" applyNumberFormat="1" applyFont="1" applyBorder="1" applyAlignment="1">
      <alignment horizontal="right" wrapText="1"/>
    </xf>
    <xf numFmtId="2" fontId="32" fillId="0" borderId="1" xfId="2" applyNumberFormat="1" applyFont="1" applyBorder="1" applyAlignment="1">
      <alignment horizontal="right" wrapText="1"/>
    </xf>
    <xf numFmtId="0" fontId="32" fillId="0" borderId="1" xfId="13" applyFont="1" applyBorder="1" applyAlignment="1">
      <alignment horizontal="center" vertical="center"/>
    </xf>
    <xf numFmtId="0" fontId="32" fillId="0" borderId="1" xfId="13" applyFont="1" applyBorder="1" applyAlignment="1">
      <alignment vertical="top" wrapText="1"/>
    </xf>
    <xf numFmtId="4" fontId="32" fillId="0" borderId="1" xfId="13" applyNumberFormat="1" applyFont="1" applyBorder="1" applyAlignment="1">
      <alignment horizontal="right"/>
    </xf>
    <xf numFmtId="4" fontId="32" fillId="0" borderId="1" xfId="13" applyNumberFormat="1" applyFont="1" applyBorder="1" applyAlignment="1" applyProtection="1">
      <alignment horizontal="right" wrapText="1"/>
      <protection locked="0"/>
    </xf>
    <xf numFmtId="4" fontId="32" fillId="0" borderId="6" xfId="13" applyNumberFormat="1" applyFont="1" applyBorder="1" applyAlignment="1">
      <alignment horizontal="right" wrapText="1"/>
    </xf>
    <xf numFmtId="4" fontId="14" fillId="0" borderId="0" xfId="2" applyNumberFormat="1" applyFont="1" applyBorder="1" applyAlignment="1">
      <alignment wrapText="1"/>
    </xf>
    <xf numFmtId="2" fontId="15" fillId="0" borderId="1" xfId="0" applyNumberFormat="1" applyFont="1" applyBorder="1" applyAlignment="1">
      <alignment horizontal="right" wrapText="1"/>
    </xf>
    <xf numFmtId="0" fontId="15" fillId="0" borderId="1" xfId="0" applyFont="1" applyBorder="1" applyAlignment="1">
      <alignment horizontal="right" wrapText="1"/>
    </xf>
    <xf numFmtId="4" fontId="15" fillId="0" borderId="1" xfId="0" applyNumberFormat="1" applyFont="1" applyBorder="1" applyAlignment="1">
      <alignment horizontal="right" wrapText="1"/>
    </xf>
    <xf numFmtId="2" fontId="15" fillId="0" borderId="0" xfId="0" applyNumberFormat="1" applyFont="1" applyAlignment="1">
      <alignment horizontal="right"/>
    </xf>
    <xf numFmtId="2" fontId="15" fillId="0" borderId="0" xfId="0" applyNumberFormat="1" applyFont="1" applyAlignment="1">
      <alignment horizontal="right" wrapText="1"/>
    </xf>
    <xf numFmtId="0" fontId="15" fillId="0" borderId="0" xfId="0" applyFont="1" applyAlignment="1">
      <alignment horizontal="right" wrapText="1"/>
    </xf>
    <xf numFmtId="0" fontId="15" fillId="0" borderId="0" xfId="0" applyFont="1" applyAlignment="1">
      <alignment wrapText="1"/>
    </xf>
    <xf numFmtId="0" fontId="14" fillId="0" borderId="0" xfId="0" applyFont="1" applyAlignment="1">
      <alignment wrapText="1"/>
    </xf>
    <xf numFmtId="0" fontId="15" fillId="0" borderId="0" xfId="0" applyFont="1" applyAlignment="1">
      <alignment horizontal="center" wrapText="1"/>
    </xf>
    <xf numFmtId="0" fontId="14" fillId="0" borderId="0" xfId="0" applyFont="1" applyAlignment="1">
      <alignment horizontal="center" wrapText="1"/>
    </xf>
    <xf numFmtId="0" fontId="39" fillId="0" borderId="1" xfId="0" applyFont="1" applyBorder="1" applyAlignment="1">
      <alignment horizontal="right"/>
    </xf>
    <xf numFmtId="2" fontId="39" fillId="0" borderId="1" xfId="0" applyNumberFormat="1" applyFont="1" applyBorder="1" applyAlignment="1">
      <alignment horizontal="right"/>
    </xf>
    <xf numFmtId="4" fontId="39" fillId="0" borderId="6" xfId="0" applyNumberFormat="1" applyFont="1" applyBorder="1" applyAlignment="1">
      <alignment horizontal="right"/>
    </xf>
    <xf numFmtId="4" fontId="38" fillId="0" borderId="1" xfId="4" applyNumberFormat="1" applyFont="1" applyBorder="1" applyAlignment="1">
      <alignment horizontal="right"/>
    </xf>
    <xf numFmtId="0" fontId="32" fillId="0" borderId="1" xfId="0" applyFont="1" applyBorder="1" applyAlignment="1">
      <alignment horizontal="center" vertical="center"/>
    </xf>
    <xf numFmtId="49" fontId="32" fillId="0" borderId="1" xfId="0" applyNumberFormat="1" applyFont="1" applyBorder="1" applyAlignment="1">
      <alignment horizontal="left" vertical="top" wrapText="1"/>
    </xf>
    <xf numFmtId="0" fontId="32" fillId="0" borderId="1" xfId="0" applyFont="1" applyBorder="1" applyAlignment="1">
      <alignment horizontal="left" vertical="top" wrapText="1"/>
    </xf>
    <xf numFmtId="2" fontId="15" fillId="0" borderId="1" xfId="0" applyNumberFormat="1" applyFont="1" applyBorder="1"/>
    <xf numFmtId="4" fontId="15" fillId="0" borderId="1" xfId="4" applyNumberFormat="1" applyFont="1" applyBorder="1" applyAlignment="1">
      <alignment horizontal="right"/>
    </xf>
    <xf numFmtId="0" fontId="14" fillId="4" borderId="15" xfId="4" applyFont="1" applyFill="1" applyBorder="1" applyAlignment="1">
      <alignment horizontal="center" vertical="center"/>
    </xf>
    <xf numFmtId="164" fontId="10" fillId="4" borderId="1" xfId="6" applyNumberFormat="1" applyFont="1" applyFill="1" applyBorder="1" applyAlignment="1">
      <alignment horizontal="center" vertical="center"/>
    </xf>
    <xf numFmtId="0" fontId="10" fillId="4" borderId="1" xfId="6" applyFont="1" applyFill="1" applyBorder="1" applyAlignment="1">
      <alignment vertical="top" wrapText="1"/>
    </xf>
    <xf numFmtId="2" fontId="19" fillId="4" borderId="1" xfId="6" applyNumberFormat="1" applyFont="1" applyFill="1" applyBorder="1" applyAlignment="1">
      <alignment horizontal="right"/>
    </xf>
    <xf numFmtId="4" fontId="14" fillId="4" borderId="1" xfId="6" applyNumberFormat="1" applyFont="1" applyFill="1" applyBorder="1" applyAlignment="1">
      <alignment horizontal="right"/>
    </xf>
    <xf numFmtId="4" fontId="19" fillId="4" borderId="1" xfId="6" applyNumberFormat="1" applyFont="1" applyFill="1" applyBorder="1" applyAlignment="1">
      <alignment horizontal="right"/>
    </xf>
    <xf numFmtId="0" fontId="40" fillId="0" borderId="0" xfId="0" applyFont="1"/>
    <xf numFmtId="164" fontId="14" fillId="0" borderId="15" xfId="4" applyNumberFormat="1" applyFont="1" applyBorder="1" applyAlignment="1">
      <alignment horizontal="center" vertical="center"/>
    </xf>
    <xf numFmtId="166" fontId="14" fillId="0" borderId="1" xfId="3" applyNumberFormat="1" applyFont="1" applyBorder="1" applyAlignment="1">
      <alignment horizontal="center" vertical="center" wrapText="1"/>
    </xf>
    <xf numFmtId="0" fontId="14" fillId="0" borderId="1" xfId="3" applyFont="1" applyBorder="1" applyAlignment="1">
      <alignment horizontal="left" vertical="top" wrapText="1"/>
    </xf>
    <xf numFmtId="2" fontId="14" fillId="6" borderId="1" xfId="3" applyNumberFormat="1" applyFont="1" applyFill="1" applyBorder="1" applyAlignment="1">
      <alignment horizontal="right" wrapText="1"/>
    </xf>
    <xf numFmtId="4" fontId="14" fillId="4" borderId="6" xfId="6" applyNumberFormat="1" applyFont="1" applyFill="1" applyBorder="1" applyAlignment="1">
      <alignment horizontal="right"/>
    </xf>
    <xf numFmtId="0" fontId="14" fillId="0" borderId="1" xfId="11" applyFont="1" applyBorder="1" applyAlignment="1">
      <alignment horizontal="left" vertical="center" wrapText="1"/>
    </xf>
    <xf numFmtId="4" fontId="32" fillId="0" borderId="1" xfId="11" applyNumberFormat="1" applyFont="1" applyBorder="1" applyAlignment="1">
      <alignment horizontal="right"/>
    </xf>
    <xf numFmtId="0" fontId="14" fillId="0" borderId="1" xfId="11" applyFont="1" applyBorder="1" applyAlignment="1">
      <alignment horizontal="right"/>
    </xf>
    <xf numFmtId="4" fontId="14" fillId="0" borderId="1" xfId="11" applyNumberFormat="1" applyFont="1" applyBorder="1" applyAlignment="1">
      <alignment horizontal="right"/>
    </xf>
    <xf numFmtId="4" fontId="14" fillId="0" borderId="6" xfId="11" applyNumberFormat="1" applyFont="1" applyBorder="1" applyAlignment="1">
      <alignment horizontal="right"/>
    </xf>
    <xf numFmtId="2" fontId="15" fillId="0" borderId="1" xfId="3" applyNumberFormat="1" applyFont="1" applyBorder="1" applyAlignment="1">
      <alignment horizontal="right" wrapText="1"/>
    </xf>
    <xf numFmtId="0" fontId="15" fillId="0" borderId="1" xfId="11" applyFont="1" applyBorder="1" applyAlignment="1">
      <alignment horizontal="center" vertical="center"/>
    </xf>
    <xf numFmtId="0" fontId="15" fillId="0" borderId="1" xfId="6" applyFont="1" applyBorder="1" applyAlignment="1">
      <alignment vertical="top" wrapText="1"/>
    </xf>
    <xf numFmtId="4" fontId="15" fillId="0" borderId="1" xfId="6" applyNumberFormat="1" applyFont="1" applyBorder="1" applyAlignment="1">
      <alignment horizontal="right"/>
    </xf>
    <xf numFmtId="0" fontId="15" fillId="0" borderId="1" xfId="6" applyFont="1" applyBorder="1" applyAlignment="1">
      <alignment horizontal="right"/>
    </xf>
    <xf numFmtId="4" fontId="15" fillId="0" borderId="6" xfId="6" applyNumberFormat="1" applyFont="1" applyBorder="1" applyAlignment="1">
      <alignment horizontal="right"/>
    </xf>
    <xf numFmtId="165" fontId="14" fillId="0" borderId="0" xfId="11" applyNumberFormat="1" applyFont="1" applyAlignment="1">
      <alignment vertical="top"/>
    </xf>
    <xf numFmtId="0" fontId="14" fillId="0" borderId="0" xfId="11" applyFont="1" applyAlignment="1">
      <alignment vertical="top"/>
    </xf>
    <xf numFmtId="2" fontId="14" fillId="0" borderId="0" xfId="11" applyNumberFormat="1" applyFont="1" applyAlignment="1">
      <alignment vertical="top"/>
    </xf>
    <xf numFmtId="4" fontId="14" fillId="0" borderId="0" xfId="11" applyNumberFormat="1" applyFont="1" applyAlignment="1">
      <alignment vertical="top"/>
    </xf>
    <xf numFmtId="0" fontId="15" fillId="0" borderId="5" xfId="11" applyFont="1" applyBorder="1" applyAlignment="1">
      <alignment horizontal="center" vertical="center"/>
    </xf>
    <xf numFmtId="0" fontId="20" fillId="0" borderId="1" xfId="0" applyFont="1" applyBorder="1" applyAlignment="1">
      <alignment vertical="top" wrapText="1"/>
    </xf>
    <xf numFmtId="0" fontId="5" fillId="0" borderId="0" xfId="0" applyFont="1" applyAlignment="1">
      <alignment horizontal="left" vertical="center" wrapText="1"/>
    </xf>
    <xf numFmtId="0" fontId="5" fillId="0" borderId="3" xfId="0" applyFont="1" applyBorder="1" applyAlignment="1">
      <alignment horizontal="left" vertical="center" wrapText="1"/>
    </xf>
    <xf numFmtId="49" fontId="25" fillId="0" borderId="9" xfId="9" applyNumberFormat="1" applyFont="1" applyBorder="1" applyAlignment="1">
      <alignment horizontal="left" vertical="center" wrapText="1"/>
    </xf>
    <xf numFmtId="49" fontId="25" fillId="0" borderId="3" xfId="9" applyNumberFormat="1" applyFont="1" applyBorder="1" applyAlignment="1">
      <alignment horizontal="left" vertical="center" wrapText="1"/>
    </xf>
    <xf numFmtId="49" fontId="25" fillId="0" borderId="10" xfId="9" applyNumberFormat="1" applyFont="1" applyBorder="1" applyAlignment="1">
      <alignment horizontal="left" vertical="center" wrapText="1"/>
    </xf>
    <xf numFmtId="0" fontId="6" fillId="0" borderId="0" xfId="0" applyFont="1" applyAlignment="1">
      <alignment horizontal="left" vertical="top" wrapText="1"/>
    </xf>
    <xf numFmtId="0" fontId="7" fillId="0" borderId="0" xfId="0" applyFont="1" applyAlignment="1">
      <alignment horizontal="left" vertical="top" wrapText="1"/>
    </xf>
    <xf numFmtId="0" fontId="12" fillId="0" borderId="0" xfId="3" applyFont="1" applyBorder="1" applyAlignment="1">
      <alignment horizontal="left" vertical="top"/>
    </xf>
    <xf numFmtId="49" fontId="25" fillId="0" borderId="11" xfId="9" applyNumberFormat="1" applyFont="1" applyBorder="1" applyAlignment="1">
      <alignment horizontal="left" vertical="center" wrapText="1"/>
    </xf>
    <xf numFmtId="49" fontId="25" fillId="0" borderId="2" xfId="9" applyNumberFormat="1" applyFont="1" applyBorder="1" applyAlignment="1">
      <alignment horizontal="left" vertical="center" wrapText="1"/>
    </xf>
    <xf numFmtId="49" fontId="25" fillId="0" borderId="12" xfId="9" applyNumberFormat="1" applyFont="1" applyBorder="1" applyAlignment="1">
      <alignment horizontal="left" vertical="center" wrapText="1"/>
    </xf>
    <xf numFmtId="49" fontId="25" fillId="0" borderId="13" xfId="9" applyNumberFormat="1" applyFont="1" applyBorder="1" applyAlignment="1">
      <alignment horizontal="left" vertical="center" wrapText="1"/>
    </xf>
    <xf numFmtId="49" fontId="25" fillId="0" borderId="0" xfId="9" applyNumberFormat="1" applyFont="1" applyAlignment="1">
      <alignment horizontal="left" vertical="center" wrapText="1"/>
    </xf>
    <xf numFmtId="49" fontId="25" fillId="0" borderId="14" xfId="9" applyNumberFormat="1" applyFont="1" applyBorder="1" applyAlignment="1">
      <alignment horizontal="left" vertical="center" wrapText="1"/>
    </xf>
    <xf numFmtId="0" fontId="11" fillId="2" borderId="5" xfId="3" applyFont="1" applyFill="1" applyBorder="1" applyAlignment="1">
      <alignment horizontal="left" vertical="top"/>
    </xf>
    <xf numFmtId="0" fontId="11" fillId="2" borderId="1" xfId="3" applyFont="1" applyFill="1" applyBorder="1" applyAlignment="1">
      <alignment horizontal="left" vertical="top"/>
    </xf>
  </cellXfs>
  <cellStyles count="14">
    <cellStyle name="Navadno" xfId="0" builtinId="0"/>
    <cellStyle name="Navadno 11 2" xfId="2" xr:uid="{8B7F1BC7-515C-4A7E-8151-66274F423A7A}"/>
    <cellStyle name="Navadno 11 3" xfId="13" xr:uid="{1D590EF6-864B-4FB9-BF8A-C3856E07C78C}"/>
    <cellStyle name="Navadno 2" xfId="4" xr:uid="{0DEBEC2B-5871-460C-AC0B-BBBC07489559}"/>
    <cellStyle name="Navadno 2 2" xfId="6" xr:uid="{DD170868-AE1A-4D37-8B69-E0FD86BB3877}"/>
    <cellStyle name="Navadno 2 2 2" xfId="5" xr:uid="{A319C61E-0919-4FCA-A9B4-BB413C4A2899}"/>
    <cellStyle name="Navadno 3 3 2" xfId="9" xr:uid="{D706E60D-C834-4416-AB67-AEFA966C248C}"/>
    <cellStyle name="Normal 13" xfId="1" xr:uid="{B4407AF9-BD00-4159-9EA6-0CEB25C48440}"/>
    <cellStyle name="Normal 13 2" xfId="8" xr:uid="{514DF9C7-E65D-484A-9247-808C23E7AF55}"/>
    <cellStyle name="Normal 13 2 2" xfId="12" xr:uid="{B5DF6C65-53C0-485F-9DE8-82F8158950F0}"/>
    <cellStyle name="Normal 2" xfId="11" xr:uid="{BA763DD1-DF6E-4220-87BE-EBB13CDCFA74}"/>
    <cellStyle name="Normal 3 2" xfId="3" xr:uid="{C4574EDF-1E83-4AFE-8BFE-6179D554FDCB}"/>
    <cellStyle name="Normal_I-BREZOV" xfId="7" xr:uid="{8D6EC2BB-5A5C-4218-8732-F9853A0B5DE2}"/>
    <cellStyle name="Vejica" xfId="10" builtinId="3"/>
  </cellStyles>
  <dxfs count="5">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s>
  <tableStyles count="1" defaultTableStyle="TableStyleMedium2" defaultPivotStyle="PivotStyleLight16">
    <tableStyle name="Invisible" pivot="0" table="0" count="0" xr9:uid="{3BBA420F-DE9C-4667-84D0-A14443A56B15}"/>
  </tableStyles>
  <colors>
    <mruColors>
      <color rgb="FF990000"/>
      <color rgb="FF003399"/>
      <color rgb="FF33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ebextensions/_rels/taskpanes.xml.rels><?xml version="1.0" encoding="UTF-8" standalone="yes"?>
<Relationships xmlns="http://schemas.openxmlformats.org/package/2006/relationships"><Relationship Id="rId2" Type="http://schemas.microsoft.com/office/2011/relationships/webextension" Target="webextension2.xml"/><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7">
    <wetp:webextensionref xmlns:r="http://schemas.openxmlformats.org/officeDocument/2006/relationships" r:id="rId1"/>
  </wetp:taskpane>
  <wetp:taskpane dockstate="right" visibility="0" width="350" row="1">
    <wetp:webextensionref xmlns:r="http://schemas.openxmlformats.org/officeDocument/2006/relationships" r:id="rId2"/>
  </wetp:taskpane>
</wetp:taskpanes>
</file>

<file path=xl/webextensions/webextension1.xml><?xml version="1.0" encoding="utf-8"?>
<we:webextension xmlns:we="http://schemas.microsoft.com/office/webextensions/webextension/2010/11" id="{C7C1C0A5-DE61-47EC-BB18-24287E619E61}">
  <we:reference id="wa200005502" version="1.0.0.12" store="sl-SI" storeType="OMEX"/>
  <we:alternateReferences>
    <we:reference id="wa200005502" version="1.0.0.12" store="wa200005502" storeType="OMEX"/>
  </we:alternateReferences>
  <we:properties>
    <we:property name="docId" value="&quot;kYO5kekYBOswhHZlLcT0c&quot;"/>
  </we:properties>
  <we:bindings/>
  <we:snapshot xmlns:r="http://schemas.openxmlformats.org/officeDocument/2006/relationships"/>
  <we:extLst>
    <a:ext xmlns:a="http://schemas.openxmlformats.org/drawingml/2006/main" uri="{D87F86FE-615C-45B5-9D79-34F1136793EB}">
      <we:containsCustomFunctions/>
    </a:ext>
    <a:ext xmlns:a="http://schemas.openxmlformats.org/drawingml/2006/main" uri="{7C84B067-C214-45C3-A712-C9D94CD141B2}">
      <we:customFunctionIdList>
        <we:customFunctionIds>_xldudf_GPT</we:customFunctionIds>
        <we:customFunctionIds>_xldudf_GPT_LIST</we:customFunctionIds>
        <we:customFunctionIds>_xldudf_GPT_HLIST</we:customFunctionIds>
        <we:customFunctionIds>_xldudf_GPT_CLASSIFY</we:customFunctionIds>
        <we:customFunctionIds>_xldudf_GPT_TRANSLATE</we:customFunctionIds>
        <we:customFunctionIds>_xldudf_GPT_EXTRACT</we:customFunctionIds>
        <we:customFunctionIds>_xldudf_GPT_TAG</we:customFunctionIds>
        <we:customFunctionIds>_xldudf_GPT_CONVERT</we:customFunctionIds>
        <we:customFunctionIds>_xldudf_GPT_FORMAT</we:customFunctionIds>
        <we:customFunctionIds>_xldudf_GPT_SUMMARIZE</we:customFunctionIds>
        <we:customFunctionIds>_xldudf_GPT_TABLE</we:customFunctionIds>
        <we:customFunctionIds>_xldudf_GPT_FILL</we:customFunctionIds>
        <we:customFunctionIds>_xldudf_GPT_SPLIT</we:customFunctionIds>
        <we:customFunctionIds>_xldudf_GPT_HSPLIT</we:customFunctionIds>
        <we:customFunctionIds>_xldudf_GPT_EDIT</we:customFunctionIds>
        <we:customFunctionIds>_xldudf_GPT_MATCH</we:customFunctionIds>
        <we:customFunctionIds>_xldudf_GPT_VISION</we:customFunctionIds>
        <we:customFunctionIds>_xldudf_GPT_WEB</we:customFunctionIds>
      </we:customFunctionIdList>
    </a:ext>
  </we:extLst>
</we:webextension>
</file>

<file path=xl/webextensions/webextension2.xml><?xml version="1.0" encoding="utf-8"?>
<we:webextension xmlns:we="http://schemas.microsoft.com/office/webextensions/webextension/2010/11" id="{ED41CAEC-F501-4077-9455-D809C0D6DEE5}">
  <we:reference id="wa200009404" version="1.0.0.8" store="en-US" storeType="OMEX"/>
  <we:alternateReferences>
    <we:reference id="wa200009404" version="1.0.0.8" store="WA200009404" storeType="OMEX"/>
  </we:alternateReferences>
  <we:properties>
    <we:property name="claude.fileId" value="&quot;0095a3b1-a93f-414c-b252-9d15292275af&quot;"/>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E99994-A3F8-4A69-9353-12CF05E0612A}">
  <sheetPr codeName="List1">
    <tabColor rgb="FF990000"/>
  </sheetPr>
  <dimension ref="A1:M27"/>
  <sheetViews>
    <sheetView topLeftCell="A18" workbookViewId="0">
      <selection activeCell="E8" sqref="E8"/>
    </sheetView>
  </sheetViews>
  <sheetFormatPr defaultRowHeight="15"/>
  <cols>
    <col min="1" max="1" width="5.5703125" customWidth="1"/>
    <col min="2" max="2" width="7.28515625" customWidth="1"/>
    <col min="3" max="3" width="43.85546875" customWidth="1"/>
    <col min="4" max="4" width="6.7109375" customWidth="1"/>
    <col min="5" max="5" width="21.28515625" customWidth="1"/>
    <col min="8" max="8" width="11.7109375" bestFit="1" customWidth="1"/>
    <col min="10" max="10" width="11.7109375" bestFit="1" customWidth="1"/>
  </cols>
  <sheetData>
    <row r="1" spans="1:13" ht="18.75" customHeight="1">
      <c r="A1" s="80" t="s">
        <v>0</v>
      </c>
      <c r="B1" s="81"/>
      <c r="C1" s="2"/>
      <c r="D1" s="429" t="s">
        <v>207</v>
      </c>
      <c r="E1" s="429"/>
    </row>
    <row r="2" spans="1:13">
      <c r="A2" s="434" t="s">
        <v>1</v>
      </c>
      <c r="B2" s="434"/>
      <c r="C2" s="435"/>
      <c r="D2" s="429"/>
      <c r="E2" s="429"/>
    </row>
    <row r="3" spans="1:13">
      <c r="A3" s="82"/>
      <c r="B3" s="83"/>
      <c r="C3" s="84"/>
      <c r="D3" s="429"/>
      <c r="E3" s="429"/>
    </row>
    <row r="4" spans="1:13">
      <c r="A4" s="436"/>
      <c r="B4" s="436"/>
      <c r="C4" s="436"/>
      <c r="D4" s="429"/>
      <c r="E4" s="429"/>
    </row>
    <row r="5" spans="1:13" ht="16.5">
      <c r="A5" s="186"/>
      <c r="B5" s="186"/>
      <c r="C5" s="186"/>
      <c r="D5" s="187"/>
      <c r="E5" s="188" t="s">
        <v>2</v>
      </c>
    </row>
    <row r="6" spans="1:13" ht="16.5">
      <c r="A6" s="302" t="s">
        <v>3</v>
      </c>
      <c r="B6" s="303"/>
      <c r="C6" s="304" t="s">
        <v>62</v>
      </c>
      <c r="D6" s="305"/>
      <c r="E6" s="306" t="s">
        <v>47</v>
      </c>
    </row>
    <row r="7" spans="1:13">
      <c r="A7" s="307">
        <v>1</v>
      </c>
      <c r="B7" s="87"/>
      <c r="C7" s="308" t="s">
        <v>126</v>
      </c>
      <c r="D7" s="120"/>
      <c r="E7" s="309">
        <f>+'Sanacija vozišča'!G108</f>
        <v>0</v>
      </c>
      <c r="J7" s="336"/>
    </row>
    <row r="8" spans="1:13">
      <c r="A8" s="310">
        <f>+A7+1</f>
        <v>2</v>
      </c>
      <c r="B8" s="85"/>
      <c r="C8" s="92" t="s">
        <v>141</v>
      </c>
      <c r="D8" s="86"/>
      <c r="E8" s="217">
        <f>+'Podporna konstrukcija'!G66</f>
        <v>0</v>
      </c>
    </row>
    <row r="9" spans="1:13">
      <c r="A9" s="310">
        <f>+A8+1</f>
        <v>3</v>
      </c>
      <c r="B9" s="85"/>
      <c r="C9" s="92" t="s">
        <v>132</v>
      </c>
      <c r="D9" s="86"/>
      <c r="E9" s="217">
        <f>+'TUJE STORITVE'!G16</f>
        <v>0</v>
      </c>
    </row>
    <row r="10" spans="1:13">
      <c r="A10" s="310">
        <f>+A9+1</f>
        <v>4</v>
      </c>
      <c r="B10" s="85"/>
      <c r="C10" s="92" t="s">
        <v>127</v>
      </c>
      <c r="D10" s="86"/>
      <c r="E10" s="217">
        <f>+SUM(E7:E9)*0.1</f>
        <v>0</v>
      </c>
    </row>
    <row r="11" spans="1:13">
      <c r="A11" s="311"/>
      <c r="B11" s="87"/>
      <c r="C11" s="96"/>
      <c r="D11" s="88"/>
      <c r="E11" s="312"/>
      <c r="H11" s="334"/>
      <c r="M11" s="338"/>
    </row>
    <row r="12" spans="1:13" ht="16.5">
      <c r="A12" s="313"/>
      <c r="B12" s="134"/>
      <c r="C12" s="136" t="s">
        <v>48</v>
      </c>
      <c r="D12" s="135"/>
      <c r="E12" s="314">
        <f>+SUM(E7:E10)</f>
        <v>0</v>
      </c>
    </row>
    <row r="13" spans="1:13" ht="16.5">
      <c r="A13" s="317"/>
      <c r="B13" s="318"/>
      <c r="C13" s="179" t="s">
        <v>63</v>
      </c>
      <c r="D13" s="319"/>
      <c r="E13" s="320">
        <f>E12*0.22</f>
        <v>0</v>
      </c>
    </row>
    <row r="14" spans="1:13" ht="16.5">
      <c r="A14" s="302"/>
      <c r="B14" s="303"/>
      <c r="C14" s="304" t="s">
        <v>64</v>
      </c>
      <c r="D14" s="305"/>
      <c r="E14" s="321">
        <f>+E13+E12</f>
        <v>0</v>
      </c>
    </row>
    <row r="15" spans="1:13">
      <c r="A15" s="315"/>
      <c r="B15" s="89"/>
      <c r="C15" s="90"/>
      <c r="D15" s="91"/>
      <c r="E15" s="316"/>
    </row>
    <row r="16" spans="1:13">
      <c r="A16" s="437" t="s">
        <v>65</v>
      </c>
      <c r="B16" s="438"/>
      <c r="C16" s="438"/>
      <c r="D16" s="438"/>
      <c r="E16" s="439"/>
    </row>
    <row r="17" spans="1:5" ht="22.5" customHeight="1">
      <c r="A17" s="431"/>
      <c r="B17" s="432"/>
      <c r="C17" s="432"/>
      <c r="D17" s="432"/>
      <c r="E17" s="433"/>
    </row>
    <row r="18" spans="1:5">
      <c r="A18" s="440" t="s">
        <v>66</v>
      </c>
      <c r="B18" s="441"/>
      <c r="C18" s="441"/>
      <c r="D18" s="441"/>
      <c r="E18" s="442"/>
    </row>
    <row r="19" spans="1:5">
      <c r="A19" s="440"/>
      <c r="B19" s="441"/>
      <c r="C19" s="441"/>
      <c r="D19" s="441"/>
      <c r="E19" s="442"/>
    </row>
    <row r="20" spans="1:5">
      <c r="A20" s="440"/>
      <c r="B20" s="441"/>
      <c r="C20" s="441"/>
      <c r="D20" s="441"/>
      <c r="E20" s="442"/>
    </row>
    <row r="21" spans="1:5">
      <c r="A21" s="431"/>
      <c r="B21" s="432"/>
      <c r="C21" s="432"/>
      <c r="D21" s="432"/>
      <c r="E21" s="433"/>
    </row>
    <row r="22" spans="1:5">
      <c r="A22" s="440" t="s">
        <v>67</v>
      </c>
      <c r="B22" s="441"/>
      <c r="C22" s="441"/>
      <c r="D22" s="441"/>
      <c r="E22" s="442"/>
    </row>
    <row r="23" spans="1:5">
      <c r="A23" s="440"/>
      <c r="B23" s="441"/>
      <c r="C23" s="441"/>
      <c r="D23" s="441"/>
      <c r="E23" s="442"/>
    </row>
    <row r="24" spans="1:5">
      <c r="A24" s="440"/>
      <c r="B24" s="441"/>
      <c r="C24" s="441"/>
      <c r="D24" s="441"/>
      <c r="E24" s="442"/>
    </row>
    <row r="25" spans="1:5">
      <c r="A25" s="431"/>
      <c r="B25" s="432"/>
      <c r="C25" s="432"/>
      <c r="D25" s="432"/>
      <c r="E25" s="433"/>
    </row>
    <row r="26" spans="1:5" ht="30" customHeight="1">
      <c r="A26" s="431" t="s">
        <v>68</v>
      </c>
      <c r="B26" s="432"/>
      <c r="C26" s="432"/>
      <c r="D26" s="432"/>
      <c r="E26" s="433"/>
    </row>
    <row r="27" spans="1:5" ht="30" customHeight="1">
      <c r="A27" s="431" t="s">
        <v>173</v>
      </c>
      <c r="B27" s="432"/>
      <c r="C27" s="432"/>
      <c r="D27" s="432"/>
      <c r="E27" s="433"/>
    </row>
  </sheetData>
  <mergeCells count="8">
    <mergeCell ref="A27:E27"/>
    <mergeCell ref="A26:E26"/>
    <mergeCell ref="A2:C2"/>
    <mergeCell ref="A4:C4"/>
    <mergeCell ref="A16:E17"/>
    <mergeCell ref="A18:E21"/>
    <mergeCell ref="A22:E25"/>
    <mergeCell ref="D1:E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1D41B8-3406-45D3-AE7B-9E4033A820DA}">
  <sheetPr codeName="List2">
    <tabColor theme="0" tint="-0.499984740745262"/>
  </sheetPr>
  <dimension ref="A1:X108"/>
  <sheetViews>
    <sheetView tabSelected="1" topLeftCell="A92" workbookViewId="0">
      <selection activeCell="C96" sqref="C96"/>
    </sheetView>
  </sheetViews>
  <sheetFormatPr defaultRowHeight="16.5"/>
  <cols>
    <col min="1" max="1" width="6.140625" customWidth="1"/>
    <col min="2" max="2" width="7.7109375" customWidth="1"/>
    <col min="3" max="3" width="43.28515625" customWidth="1"/>
    <col min="4" max="4" width="8.7109375" customWidth="1"/>
    <col min="5" max="5" width="5.42578125" bestFit="1" customWidth="1"/>
    <col min="6" max="6" width="10.42578125" customWidth="1"/>
    <col min="7" max="7" width="13.140625" bestFit="1" customWidth="1"/>
    <col min="8" max="8" width="9.140625" style="325"/>
    <col min="9" max="9" width="13.42578125" style="133" bestFit="1" customWidth="1"/>
    <col min="10" max="10" width="9.140625" style="133"/>
    <col min="11" max="11" width="9.42578125" style="133" bestFit="1" customWidth="1"/>
    <col min="12" max="13" width="9.140625" style="133"/>
    <col min="14" max="14" width="9.85546875" style="133" bestFit="1" customWidth="1"/>
    <col min="15" max="18" width="9.140625" style="133"/>
  </cols>
  <sheetData>
    <row r="1" spans="1:15" ht="18.75" customHeight="1">
      <c r="A1" s="1" t="s">
        <v>0</v>
      </c>
      <c r="B1" s="97"/>
      <c r="C1" s="98"/>
      <c r="D1" s="429" t="s">
        <v>207</v>
      </c>
      <c r="E1" s="429"/>
      <c r="F1" s="429"/>
      <c r="G1" s="429"/>
    </row>
    <row r="2" spans="1:15">
      <c r="A2" s="99" t="s">
        <v>87</v>
      </c>
      <c r="B2" s="100"/>
      <c r="C2" s="101"/>
      <c r="D2" s="429"/>
      <c r="E2" s="429"/>
      <c r="F2" s="429"/>
      <c r="G2" s="429"/>
    </row>
    <row r="3" spans="1:15">
      <c r="A3" s="99"/>
      <c r="B3" s="100"/>
      <c r="C3" s="101"/>
      <c r="D3" s="430"/>
      <c r="E3" s="430"/>
      <c r="F3" s="430"/>
      <c r="G3" s="430"/>
    </row>
    <row r="4" spans="1:15">
      <c r="A4" s="244" t="s">
        <v>88</v>
      </c>
      <c r="B4" s="245"/>
      <c r="C4" s="245"/>
      <c r="D4" s="246"/>
      <c r="E4" s="246"/>
      <c r="F4" s="246"/>
      <c r="G4" s="247" t="s">
        <v>2</v>
      </c>
    </row>
    <row r="5" spans="1:15">
      <c r="A5" s="211" t="s">
        <v>3</v>
      </c>
      <c r="B5" s="5" t="s">
        <v>4</v>
      </c>
      <c r="C5" s="6" t="s">
        <v>5</v>
      </c>
      <c r="D5" s="8" t="s">
        <v>6</v>
      </c>
      <c r="E5" s="8" t="s">
        <v>7</v>
      </c>
      <c r="F5" s="8" t="s">
        <v>8</v>
      </c>
      <c r="G5" s="212" t="s">
        <v>9</v>
      </c>
    </row>
    <row r="6" spans="1:15">
      <c r="A6" s="248"/>
      <c r="B6" s="102">
        <v>1</v>
      </c>
      <c r="C6" s="103" t="s">
        <v>10</v>
      </c>
      <c r="D6" s="104"/>
      <c r="E6" s="105"/>
      <c r="F6" s="106"/>
      <c r="G6" s="249"/>
    </row>
    <row r="7" spans="1:15">
      <c r="A7" s="223"/>
      <c r="B7" s="25">
        <v>11</v>
      </c>
      <c r="C7" s="26" t="s">
        <v>11</v>
      </c>
      <c r="D7" s="107"/>
      <c r="E7" s="108"/>
      <c r="F7" s="109"/>
      <c r="G7" s="250"/>
    </row>
    <row r="8" spans="1:15" ht="25.5">
      <c r="A8" s="221">
        <v>1</v>
      </c>
      <c r="B8" s="29" t="s">
        <v>89</v>
      </c>
      <c r="C8" s="30" t="s">
        <v>90</v>
      </c>
      <c r="D8" s="239">
        <v>0.17</v>
      </c>
      <c r="E8" s="60" t="s">
        <v>91</v>
      </c>
      <c r="F8" s="165"/>
      <c r="G8" s="237">
        <f>(D8*F8)</f>
        <v>0</v>
      </c>
      <c r="I8" s="137"/>
      <c r="J8" s="137"/>
      <c r="K8" s="137"/>
      <c r="L8" s="137"/>
    </row>
    <row r="9" spans="1:15" ht="25.5">
      <c r="A9" s="221">
        <v>2</v>
      </c>
      <c r="B9" s="110" t="s">
        <v>92</v>
      </c>
      <c r="C9" s="30" t="s">
        <v>93</v>
      </c>
      <c r="D9" s="239">
        <v>7</v>
      </c>
      <c r="E9" s="60" t="s">
        <v>14</v>
      </c>
      <c r="F9" s="61"/>
      <c r="G9" s="237">
        <f>(D9*F9)</f>
        <v>0</v>
      </c>
      <c r="I9" s="137"/>
      <c r="J9" s="137"/>
      <c r="K9" s="137"/>
      <c r="L9" s="137"/>
    </row>
    <row r="10" spans="1:15" ht="25.5">
      <c r="A10" s="221">
        <f>+A9+1</f>
        <v>3</v>
      </c>
      <c r="B10" s="110" t="s">
        <v>26</v>
      </c>
      <c r="C10" s="30" t="s">
        <v>94</v>
      </c>
      <c r="D10" s="239">
        <v>1</v>
      </c>
      <c r="E10" s="60" t="s">
        <v>14</v>
      </c>
      <c r="F10" s="61"/>
      <c r="G10" s="237">
        <f>+F10*D10</f>
        <v>0</v>
      </c>
      <c r="I10" s="137"/>
      <c r="J10" s="137"/>
      <c r="K10" s="137"/>
      <c r="L10" s="137"/>
    </row>
    <row r="11" spans="1:15" ht="25.5">
      <c r="A11" s="221"/>
      <c r="B11" s="110"/>
      <c r="C11" s="30" t="s">
        <v>95</v>
      </c>
      <c r="D11" s="164"/>
      <c r="E11" s="60"/>
      <c r="F11" s="170"/>
      <c r="G11" s="237"/>
      <c r="I11" s="137"/>
      <c r="J11" s="137"/>
      <c r="K11" s="137"/>
      <c r="L11" s="137"/>
    </row>
    <row r="12" spans="1:15">
      <c r="A12" s="223"/>
      <c r="B12" s="111">
        <f>+B7+1</f>
        <v>12</v>
      </c>
      <c r="C12" s="73" t="s">
        <v>51</v>
      </c>
      <c r="D12" s="171"/>
      <c r="E12" s="79"/>
      <c r="F12" s="56"/>
      <c r="G12" s="220"/>
      <c r="I12" s="137"/>
      <c r="J12" s="137"/>
      <c r="K12" s="137"/>
      <c r="L12" s="137"/>
    </row>
    <row r="13" spans="1:15" ht="38.25">
      <c r="A13" s="221">
        <f>+A10+1</f>
        <v>4</v>
      </c>
      <c r="B13" s="29" t="s">
        <v>52</v>
      </c>
      <c r="C13" s="30" t="s">
        <v>96</v>
      </c>
      <c r="D13" s="241">
        <v>350</v>
      </c>
      <c r="E13" s="60" t="s">
        <v>23</v>
      </c>
      <c r="F13" s="61"/>
      <c r="G13" s="237">
        <f t="shared" ref="G13:G22" si="0">(D13*F13)</f>
        <v>0</v>
      </c>
      <c r="I13" s="137"/>
      <c r="J13" s="137"/>
      <c r="K13" s="137"/>
      <c r="L13" s="137"/>
    </row>
    <row r="14" spans="1:15" ht="25.5">
      <c r="A14" s="221">
        <f>+A13+1</f>
        <v>5</v>
      </c>
      <c r="B14" s="35" t="s">
        <v>70</v>
      </c>
      <c r="C14" s="30" t="s">
        <v>71</v>
      </c>
      <c r="D14" s="251">
        <v>50</v>
      </c>
      <c r="E14" s="60" t="s">
        <v>23</v>
      </c>
      <c r="F14" s="165"/>
      <c r="G14" s="237">
        <f t="shared" si="0"/>
        <v>0</v>
      </c>
      <c r="I14" s="137"/>
      <c r="J14" s="137"/>
      <c r="K14" s="137"/>
      <c r="L14" s="137"/>
    </row>
    <row r="15" spans="1:15" ht="38.25">
      <c r="A15" s="221">
        <f>+A14+1</f>
        <v>6</v>
      </c>
      <c r="B15" s="29" t="s">
        <v>53</v>
      </c>
      <c r="C15" s="30" t="s">
        <v>54</v>
      </c>
      <c r="D15" s="239">
        <v>20</v>
      </c>
      <c r="E15" s="60" t="s">
        <v>14</v>
      </c>
      <c r="F15" s="61"/>
      <c r="G15" s="237">
        <f t="shared" si="0"/>
        <v>0</v>
      </c>
      <c r="I15" s="137"/>
      <c r="J15" s="337"/>
      <c r="K15" s="137"/>
      <c r="L15" s="137"/>
    </row>
    <row r="16" spans="1:15" ht="38.25">
      <c r="A16" s="221">
        <f t="shared" ref="A16:A19" si="1">+A15+1</f>
        <v>7</v>
      </c>
      <c r="B16" s="29" t="s">
        <v>55</v>
      </c>
      <c r="C16" s="30" t="s">
        <v>56</v>
      </c>
      <c r="D16" s="239">
        <v>15</v>
      </c>
      <c r="E16" s="60" t="s">
        <v>14</v>
      </c>
      <c r="F16" s="61"/>
      <c r="G16" s="237">
        <f t="shared" si="0"/>
        <v>0</v>
      </c>
      <c r="I16" s="137"/>
      <c r="J16" s="137"/>
      <c r="K16" s="137"/>
      <c r="L16"/>
      <c r="M16"/>
      <c r="N16"/>
      <c r="O16"/>
    </row>
    <row r="17" spans="1:16" ht="38.25">
      <c r="A17" s="211">
        <f>+A16+1</f>
        <v>8</v>
      </c>
      <c r="B17" s="29" t="s">
        <v>145</v>
      </c>
      <c r="C17" s="30" t="s">
        <v>146</v>
      </c>
      <c r="D17" s="322">
        <v>5</v>
      </c>
      <c r="E17" s="31" t="s">
        <v>14</v>
      </c>
      <c r="F17" s="32"/>
      <c r="G17" s="237">
        <f t="shared" si="0"/>
        <v>0</v>
      </c>
      <c r="I17" s="137"/>
      <c r="J17" s="137"/>
      <c r="K17" s="137"/>
      <c r="L17"/>
      <c r="M17"/>
      <c r="N17"/>
      <c r="O17"/>
    </row>
    <row r="18" spans="1:16" ht="25.5">
      <c r="A18" s="221">
        <f>+A17+1</f>
        <v>9</v>
      </c>
      <c r="B18" s="29" t="s">
        <v>57</v>
      </c>
      <c r="C18" s="30" t="s">
        <v>58</v>
      </c>
      <c r="D18" s="239">
        <v>20</v>
      </c>
      <c r="E18" s="60" t="s">
        <v>14</v>
      </c>
      <c r="F18" s="61"/>
      <c r="G18" s="237">
        <f t="shared" si="0"/>
        <v>0</v>
      </c>
      <c r="I18" s="137"/>
      <c r="J18" s="137"/>
      <c r="K18" s="137"/>
      <c r="L18" s="137"/>
    </row>
    <row r="19" spans="1:16" ht="25.5">
      <c r="A19" s="221">
        <f t="shared" si="1"/>
        <v>10</v>
      </c>
      <c r="B19" s="29" t="s">
        <v>59</v>
      </c>
      <c r="C19" s="30" t="s">
        <v>60</v>
      </c>
      <c r="D19" s="239">
        <v>15</v>
      </c>
      <c r="E19" s="60" t="s">
        <v>14</v>
      </c>
      <c r="F19" s="61"/>
      <c r="G19" s="237">
        <f t="shared" si="0"/>
        <v>0</v>
      </c>
      <c r="I19" s="137"/>
      <c r="J19" s="137"/>
      <c r="K19" s="137"/>
      <c r="L19" s="137"/>
    </row>
    <row r="20" spans="1:16" ht="25.5">
      <c r="A20" s="211">
        <f t="shared" ref="A20:A22" si="2">+A19+1</f>
        <v>11</v>
      </c>
      <c r="B20" s="29" t="s">
        <v>144</v>
      </c>
      <c r="C20" s="30" t="s">
        <v>143</v>
      </c>
      <c r="D20" s="322">
        <v>5</v>
      </c>
      <c r="E20" s="31" t="s">
        <v>14</v>
      </c>
      <c r="F20" s="32"/>
      <c r="G20" s="237">
        <f t="shared" si="0"/>
        <v>0</v>
      </c>
      <c r="I20" s="137"/>
      <c r="J20" s="137"/>
      <c r="K20" s="137"/>
      <c r="L20" s="137"/>
    </row>
    <row r="21" spans="1:16" ht="25.5">
      <c r="A21" s="211">
        <f t="shared" si="2"/>
        <v>12</v>
      </c>
      <c r="B21" s="29" t="s">
        <v>169</v>
      </c>
      <c r="C21" s="30" t="s">
        <v>170</v>
      </c>
      <c r="D21" s="322">
        <v>530</v>
      </c>
      <c r="E21" s="31" t="s">
        <v>23</v>
      </c>
      <c r="F21" s="32"/>
      <c r="G21" s="237">
        <f t="shared" si="0"/>
        <v>0</v>
      </c>
      <c r="I21" s="137"/>
      <c r="J21" s="137"/>
      <c r="K21" s="137"/>
      <c r="L21" s="137"/>
    </row>
    <row r="22" spans="1:16" ht="25.5">
      <c r="A22" s="211">
        <f t="shared" si="2"/>
        <v>13</v>
      </c>
      <c r="B22" s="29" t="s">
        <v>171</v>
      </c>
      <c r="C22" s="30" t="s">
        <v>172</v>
      </c>
      <c r="D22" s="322">
        <v>40</v>
      </c>
      <c r="E22" s="31" t="s">
        <v>23</v>
      </c>
      <c r="F22" s="32"/>
      <c r="G22" s="237">
        <f t="shared" si="0"/>
        <v>0</v>
      </c>
      <c r="I22" s="137"/>
      <c r="J22" s="137"/>
      <c r="K22" s="137"/>
      <c r="L22" s="137"/>
    </row>
    <row r="23" spans="1:16">
      <c r="A23" s="223"/>
      <c r="B23" s="111">
        <f>+B12+1</f>
        <v>13</v>
      </c>
      <c r="C23" s="26" t="s">
        <v>97</v>
      </c>
      <c r="D23" s="171"/>
      <c r="E23" s="79"/>
      <c r="F23" s="56"/>
      <c r="G23" s="220"/>
      <c r="I23" s="137"/>
      <c r="J23" s="137"/>
      <c r="K23" s="137"/>
      <c r="L23" s="137"/>
    </row>
    <row r="24" spans="1:16" ht="25.5">
      <c r="A24" s="221">
        <f>+A22+1</f>
        <v>14</v>
      </c>
      <c r="B24" s="29" t="s">
        <v>98</v>
      </c>
      <c r="C24" s="30" t="s">
        <v>99</v>
      </c>
      <c r="D24" s="239">
        <v>1</v>
      </c>
      <c r="E24" s="60" t="s">
        <v>14</v>
      </c>
      <c r="F24" s="61"/>
      <c r="G24" s="237">
        <f>(D24*F24)</f>
        <v>0</v>
      </c>
      <c r="I24" s="137"/>
      <c r="J24" s="137"/>
      <c r="K24" s="137"/>
      <c r="L24" s="137"/>
    </row>
    <row r="25" spans="1:16" ht="25.5">
      <c r="A25" s="221">
        <f>+A24+1</f>
        <v>15</v>
      </c>
      <c r="B25" s="29" t="s">
        <v>100</v>
      </c>
      <c r="C25" s="30" t="s">
        <v>101</v>
      </c>
      <c r="D25" s="239">
        <v>1</v>
      </c>
      <c r="E25" s="60" t="s">
        <v>14</v>
      </c>
      <c r="F25" s="61"/>
      <c r="G25" s="237">
        <f>(D25*F25)</f>
        <v>0</v>
      </c>
      <c r="I25" s="137"/>
      <c r="J25" s="137"/>
      <c r="K25" s="137"/>
      <c r="L25" s="137"/>
    </row>
    <row r="26" spans="1:16">
      <c r="A26" s="248"/>
      <c r="B26" s="102">
        <v>1</v>
      </c>
      <c r="C26" s="103" t="s">
        <v>103</v>
      </c>
      <c r="D26" s="172"/>
      <c r="E26" s="173"/>
      <c r="F26" s="174"/>
      <c r="G26" s="252">
        <f>SUM(G8:G25)</f>
        <v>0</v>
      </c>
      <c r="I26" s="137"/>
      <c r="J26" s="137"/>
      <c r="K26" s="137"/>
      <c r="L26" s="137"/>
      <c r="N26" s="139"/>
      <c r="O26" s="335"/>
      <c r="P26" s="145"/>
    </row>
    <row r="27" spans="1:16">
      <c r="A27" s="248"/>
      <c r="B27" s="102">
        <f>+B26+1</f>
        <v>2</v>
      </c>
      <c r="C27" s="103" t="s">
        <v>18</v>
      </c>
      <c r="D27" s="172"/>
      <c r="E27" s="173"/>
      <c r="F27" s="174"/>
      <c r="G27" s="253"/>
      <c r="I27" s="137"/>
      <c r="J27" s="137"/>
      <c r="K27" s="137"/>
      <c r="L27" s="137"/>
      <c r="N27" s="139"/>
      <c r="O27" s="335"/>
      <c r="P27" s="145"/>
    </row>
    <row r="28" spans="1:16">
      <c r="A28" s="223"/>
      <c r="B28" s="25">
        <v>21</v>
      </c>
      <c r="C28" s="26" t="s">
        <v>19</v>
      </c>
      <c r="D28" s="171"/>
      <c r="E28" s="79"/>
      <c r="F28" s="56"/>
      <c r="G28" s="220"/>
      <c r="I28" s="137"/>
      <c r="J28" s="137"/>
      <c r="K28" s="137"/>
      <c r="L28" s="137"/>
      <c r="N28" s="139"/>
      <c r="O28" s="335"/>
      <c r="P28" s="145"/>
    </row>
    <row r="29" spans="1:16" ht="38.25">
      <c r="A29" s="221"/>
      <c r="B29" s="29"/>
      <c r="C29" s="428" t="s">
        <v>216</v>
      </c>
      <c r="D29" s="239"/>
      <c r="E29" s="60"/>
      <c r="F29" s="61"/>
      <c r="G29" s="237"/>
      <c r="H29" s="326"/>
      <c r="I29" s="137"/>
      <c r="J29" s="137"/>
      <c r="L29" s="137"/>
      <c r="N29" s="139"/>
      <c r="O29" s="335"/>
      <c r="P29" s="145"/>
    </row>
    <row r="30" spans="1:16" ht="25.5">
      <c r="A30" s="221">
        <v>1</v>
      </c>
      <c r="B30" s="29" t="s">
        <v>149</v>
      </c>
      <c r="C30" s="30" t="s">
        <v>148</v>
      </c>
      <c r="D30" s="239">
        <v>85</v>
      </c>
      <c r="E30" s="60" t="s">
        <v>20</v>
      </c>
      <c r="F30" s="61"/>
      <c r="G30" s="237">
        <f>(D30*F30)</f>
        <v>0</v>
      </c>
      <c r="H30" s="326"/>
      <c r="I30" s="137"/>
      <c r="J30" s="137"/>
      <c r="L30" s="137"/>
      <c r="N30" s="139"/>
      <c r="O30" s="335"/>
      <c r="P30" s="145"/>
    </row>
    <row r="31" spans="1:16" ht="25.5">
      <c r="A31" s="221">
        <f>+A30+1</f>
        <v>2</v>
      </c>
      <c r="B31" s="29" t="s">
        <v>147</v>
      </c>
      <c r="C31" s="30" t="s">
        <v>150</v>
      </c>
      <c r="D31" s="239">
        <v>683</v>
      </c>
      <c r="E31" s="60" t="s">
        <v>20</v>
      </c>
      <c r="F31" s="61"/>
      <c r="G31" s="237">
        <f t="shared" ref="G31:G35" si="3">(D31*F31)</f>
        <v>0</v>
      </c>
      <c r="I31" s="137"/>
      <c r="J31" s="137"/>
      <c r="L31" s="137"/>
      <c r="N31" s="139"/>
      <c r="O31" s="335"/>
      <c r="P31" s="145"/>
    </row>
    <row r="32" spans="1:16" ht="25.5">
      <c r="A32" s="221">
        <f>+A31+1</f>
        <v>3</v>
      </c>
      <c r="B32" s="29" t="s">
        <v>151</v>
      </c>
      <c r="C32" s="30" t="s">
        <v>152</v>
      </c>
      <c r="D32" s="239">
        <v>50</v>
      </c>
      <c r="E32" s="60" t="s">
        <v>20</v>
      </c>
      <c r="F32" s="61"/>
      <c r="G32" s="237">
        <f t="shared" si="3"/>
        <v>0</v>
      </c>
      <c r="I32" s="137"/>
      <c r="J32" s="137"/>
      <c r="L32" s="137"/>
      <c r="N32" s="139"/>
      <c r="O32" s="335"/>
      <c r="P32" s="145"/>
    </row>
    <row r="33" spans="1:18">
      <c r="A33" s="221">
        <f>+A32+1</f>
        <v>4</v>
      </c>
      <c r="B33" s="29" t="s">
        <v>153</v>
      </c>
      <c r="C33" s="30" t="s">
        <v>21</v>
      </c>
      <c r="D33" s="251">
        <v>35</v>
      </c>
      <c r="E33" s="60" t="s">
        <v>20</v>
      </c>
      <c r="F33" s="61"/>
      <c r="G33" s="237">
        <f t="shared" si="3"/>
        <v>0</v>
      </c>
      <c r="I33" s="137"/>
      <c r="J33" s="137"/>
      <c r="K33" s="137"/>
      <c r="L33" s="137"/>
      <c r="N33" s="139"/>
      <c r="O33" s="335"/>
      <c r="P33" s="145"/>
    </row>
    <row r="34" spans="1:18" ht="51">
      <c r="A34" s="221">
        <f>+A33+1</f>
        <v>5</v>
      </c>
      <c r="B34" s="29" t="s">
        <v>168</v>
      </c>
      <c r="C34" s="30" t="s">
        <v>167</v>
      </c>
      <c r="D34" s="239">
        <v>75</v>
      </c>
      <c r="E34" s="60" t="s">
        <v>20</v>
      </c>
      <c r="F34" s="61"/>
      <c r="G34" s="237">
        <f t="shared" si="3"/>
        <v>0</v>
      </c>
      <c r="I34" s="137"/>
      <c r="J34" s="137"/>
      <c r="K34" s="137"/>
      <c r="L34" s="137"/>
      <c r="N34" s="139"/>
      <c r="O34" s="335"/>
      <c r="P34" s="145"/>
    </row>
    <row r="35" spans="1:18" ht="51">
      <c r="A35" s="221">
        <f>+A34+1</f>
        <v>6</v>
      </c>
      <c r="B35" s="29" t="s">
        <v>154</v>
      </c>
      <c r="C35" s="30" t="s">
        <v>155</v>
      </c>
      <c r="D35" s="239">
        <v>55</v>
      </c>
      <c r="E35" s="60" t="s">
        <v>20</v>
      </c>
      <c r="F35" s="61"/>
      <c r="G35" s="237">
        <f t="shared" si="3"/>
        <v>0</v>
      </c>
      <c r="I35" s="137"/>
      <c r="J35" s="137"/>
      <c r="K35" s="137"/>
      <c r="L35" s="137"/>
      <c r="N35" s="145"/>
      <c r="O35" s="145"/>
      <c r="P35" s="145"/>
    </row>
    <row r="36" spans="1:18">
      <c r="A36" s="223"/>
      <c r="B36" s="25">
        <v>22</v>
      </c>
      <c r="C36" s="26" t="s">
        <v>22</v>
      </c>
      <c r="D36" s="171"/>
      <c r="E36" s="79"/>
      <c r="F36" s="56"/>
      <c r="G36" s="220"/>
      <c r="I36" s="137"/>
      <c r="J36" s="137"/>
      <c r="K36" s="137"/>
      <c r="L36" s="137"/>
    </row>
    <row r="37" spans="1:18">
      <c r="A37" s="236">
        <f>+A35+1</f>
        <v>7</v>
      </c>
      <c r="B37" s="58" t="s">
        <v>157</v>
      </c>
      <c r="C37" s="157" t="s">
        <v>156</v>
      </c>
      <c r="D37" s="239">
        <v>700</v>
      </c>
      <c r="E37" s="60" t="s">
        <v>23</v>
      </c>
      <c r="F37" s="61"/>
      <c r="G37" s="237">
        <f>(D37*F37)</f>
        <v>0</v>
      </c>
      <c r="I37" s="137"/>
      <c r="J37" s="251"/>
      <c r="K37" s="137"/>
      <c r="L37" s="137"/>
      <c r="N37" s="242"/>
      <c r="O37" s="242"/>
      <c r="P37" s="243"/>
    </row>
    <row r="38" spans="1:18">
      <c r="A38" s="223"/>
      <c r="B38" s="25">
        <v>23</v>
      </c>
      <c r="C38" s="26" t="s">
        <v>104</v>
      </c>
      <c r="D38" s="171"/>
      <c r="E38" s="79"/>
      <c r="F38" s="56"/>
      <c r="G38" s="220"/>
      <c r="I38" s="137"/>
      <c r="J38" s="137"/>
      <c r="K38" s="137"/>
      <c r="L38" s="137"/>
      <c r="N38" s="242"/>
      <c r="O38" s="242"/>
      <c r="P38" s="243"/>
    </row>
    <row r="39" spans="1:18" ht="25.5">
      <c r="A39" s="236">
        <f>+A37+1</f>
        <v>8</v>
      </c>
      <c r="B39" s="58" t="s">
        <v>26</v>
      </c>
      <c r="C39" s="30" t="s">
        <v>105</v>
      </c>
      <c r="D39" s="239">
        <v>600</v>
      </c>
      <c r="E39" s="60" t="s">
        <v>23</v>
      </c>
      <c r="F39" s="61"/>
      <c r="G39" s="237">
        <f>(D39*F39)</f>
        <v>0</v>
      </c>
      <c r="I39" s="137"/>
      <c r="J39" s="137"/>
      <c r="K39" s="137"/>
      <c r="L39" s="137"/>
      <c r="M39" s="296"/>
      <c r="N39" s="296"/>
      <c r="O39" s="142"/>
      <c r="P39" s="296"/>
      <c r="Q39" s="296"/>
    </row>
    <row r="40" spans="1:18">
      <c r="A40" s="223"/>
      <c r="B40" s="25">
        <v>24</v>
      </c>
      <c r="C40" s="26" t="s">
        <v>106</v>
      </c>
      <c r="D40" s="171"/>
      <c r="E40" s="79"/>
      <c r="F40" s="56"/>
      <c r="G40" s="220"/>
      <c r="I40" s="181"/>
      <c r="J40" s="181"/>
      <c r="K40" s="182"/>
      <c r="L40" s="182"/>
      <c r="M40" s="142"/>
      <c r="N40" s="296"/>
      <c r="O40" s="296"/>
      <c r="P40" s="296"/>
      <c r="Q40" s="296"/>
    </row>
    <row r="41" spans="1:18">
      <c r="A41" s="221">
        <f>+A39+1</f>
        <v>9</v>
      </c>
      <c r="B41" s="35" t="s">
        <v>158</v>
      </c>
      <c r="C41" s="77" t="s">
        <v>159</v>
      </c>
      <c r="D41" s="165">
        <v>105</v>
      </c>
      <c r="E41" s="60" t="s">
        <v>20</v>
      </c>
      <c r="F41" s="61"/>
      <c r="G41" s="237">
        <f>+F41*D41</f>
        <v>0</v>
      </c>
      <c r="I41" s="181"/>
      <c r="J41" s="181"/>
      <c r="K41" s="182"/>
      <c r="L41" s="182"/>
      <c r="M41" s="296"/>
      <c r="N41" s="296"/>
      <c r="O41" s="331"/>
      <c r="P41" s="296"/>
      <c r="Q41" s="296"/>
    </row>
    <row r="42" spans="1:18">
      <c r="A42" s="221"/>
      <c r="B42" s="35"/>
      <c r="C42" s="77" t="s">
        <v>162</v>
      </c>
      <c r="D42" s="323"/>
      <c r="E42" s="60"/>
      <c r="F42" s="61"/>
      <c r="G42" s="237"/>
      <c r="I42" s="181"/>
      <c r="J42" s="181"/>
      <c r="K42" s="182"/>
      <c r="L42" s="182"/>
      <c r="M42" s="296"/>
      <c r="N42" s="296"/>
      <c r="O42" s="296"/>
      <c r="P42" s="296"/>
      <c r="Q42" s="296"/>
    </row>
    <row r="43" spans="1:18">
      <c r="A43" s="221">
        <f>+A41+1</f>
        <v>10</v>
      </c>
      <c r="B43" s="358" t="s">
        <v>190</v>
      </c>
      <c r="C43" s="359" t="s">
        <v>191</v>
      </c>
      <c r="D43" s="165">
        <v>600</v>
      </c>
      <c r="E43" s="391" t="s">
        <v>23</v>
      </c>
      <c r="F43" s="392"/>
      <c r="G43" s="393">
        <f t="shared" ref="G43" si="4">+F43*D43</f>
        <v>0</v>
      </c>
      <c r="I43" s="137"/>
      <c r="J43" s="137"/>
      <c r="K43" s="137"/>
      <c r="L43" s="137"/>
      <c r="O43" s="138"/>
      <c r="P43" s="138"/>
      <c r="Q43" s="139"/>
      <c r="R43" s="139"/>
    </row>
    <row r="44" spans="1:18" ht="25.5">
      <c r="A44" s="221"/>
      <c r="B44" s="29"/>
      <c r="C44" s="30" t="s">
        <v>192</v>
      </c>
      <c r="D44" s="239"/>
      <c r="E44" s="60"/>
      <c r="F44" s="61"/>
      <c r="G44" s="237"/>
      <c r="I44" s="137"/>
      <c r="J44" s="137"/>
      <c r="K44" s="137"/>
      <c r="L44" s="137"/>
      <c r="O44" s="138"/>
      <c r="P44" s="138"/>
      <c r="Q44" s="139"/>
      <c r="R44" s="139"/>
    </row>
    <row r="45" spans="1:18">
      <c r="A45" s="223"/>
      <c r="B45" s="25">
        <v>25</v>
      </c>
      <c r="C45" s="26" t="s">
        <v>25</v>
      </c>
      <c r="D45" s="171"/>
      <c r="E45" s="79"/>
      <c r="F45" s="56"/>
      <c r="G45" s="220"/>
      <c r="I45" s="137"/>
      <c r="J45" s="137"/>
      <c r="K45" s="137"/>
      <c r="L45" s="137"/>
      <c r="O45" s="138"/>
      <c r="P45" s="138"/>
      <c r="Q45" s="139"/>
      <c r="R45" s="139"/>
    </row>
    <row r="46" spans="1:18" s="347" customFormat="1" ht="14.25" customHeight="1">
      <c r="A46" s="339">
        <f>+A43+1</f>
        <v>11</v>
      </c>
      <c r="B46" s="340" t="s">
        <v>26</v>
      </c>
      <c r="C46" s="341" t="s">
        <v>27</v>
      </c>
      <c r="D46" s="343">
        <v>1400</v>
      </c>
      <c r="E46" s="342" t="s">
        <v>23</v>
      </c>
      <c r="F46" s="343"/>
      <c r="G46" s="344">
        <f>+F46*D46</f>
        <v>0</v>
      </c>
      <c r="H46" s="345"/>
      <c r="I46" s="346"/>
      <c r="J46" s="346"/>
      <c r="K46" s="346"/>
      <c r="L46" s="346"/>
      <c r="M46" s="346"/>
      <c r="N46" s="346"/>
    </row>
    <row r="47" spans="1:18" s="346" customFormat="1" ht="13.5">
      <c r="A47" s="348">
        <f>+A46+1</f>
        <v>12</v>
      </c>
      <c r="B47" s="349" t="s">
        <v>72</v>
      </c>
      <c r="C47" s="350" t="s">
        <v>174</v>
      </c>
      <c r="D47" s="343">
        <v>1400</v>
      </c>
      <c r="E47" s="351" t="s">
        <v>23</v>
      </c>
      <c r="F47" s="352"/>
      <c r="G47" s="353">
        <f>(D47*F47)</f>
        <v>0</v>
      </c>
      <c r="H47" s="345"/>
    </row>
    <row r="48" spans="1:18" s="346" customFormat="1" ht="13.5">
      <c r="A48" s="348"/>
      <c r="B48" s="349"/>
      <c r="C48" s="350" t="s">
        <v>107</v>
      </c>
      <c r="D48" s="394"/>
      <c r="E48" s="354"/>
      <c r="F48" s="355"/>
      <c r="G48" s="356"/>
      <c r="H48" s="345"/>
      <c r="K48" s="357"/>
    </row>
    <row r="49" spans="1:18" s="346" customFormat="1" ht="51">
      <c r="A49" s="348">
        <f>A47+1</f>
        <v>13</v>
      </c>
      <c r="B49" s="358" t="s">
        <v>26</v>
      </c>
      <c r="C49" s="350" t="s">
        <v>215</v>
      </c>
      <c r="D49" s="417">
        <v>800</v>
      </c>
      <c r="E49" s="191" t="s">
        <v>23</v>
      </c>
      <c r="F49" s="190"/>
      <c r="G49" s="353">
        <f>(D49*F49)</f>
        <v>0</v>
      </c>
      <c r="H49" s="345"/>
    </row>
    <row r="50" spans="1:18" s="346" customFormat="1" ht="13.5">
      <c r="A50" s="348">
        <f>+A49+1</f>
        <v>14</v>
      </c>
      <c r="B50" s="349" t="s">
        <v>28</v>
      </c>
      <c r="C50" s="350" t="s">
        <v>29</v>
      </c>
      <c r="D50" s="343">
        <v>1400</v>
      </c>
      <c r="E50" s="351" t="s">
        <v>23</v>
      </c>
      <c r="F50" s="352"/>
      <c r="G50" s="353">
        <f>(D50*F50)</f>
        <v>0</v>
      </c>
      <c r="H50" s="345"/>
    </row>
    <row r="51" spans="1:18">
      <c r="A51" s="223"/>
      <c r="B51" s="25">
        <v>29</v>
      </c>
      <c r="C51" s="26" t="s">
        <v>30</v>
      </c>
      <c r="D51" s="171"/>
      <c r="E51" s="79"/>
      <c r="F51" s="56"/>
      <c r="G51" s="220"/>
      <c r="I51" s="137"/>
      <c r="J51" s="137"/>
      <c r="K51" s="137"/>
      <c r="L51" s="137"/>
      <c r="O51" s="138"/>
      <c r="P51" s="138"/>
      <c r="Q51" s="139"/>
      <c r="R51" s="139"/>
    </row>
    <row r="52" spans="1:18" ht="25.5">
      <c r="A52" s="221">
        <f>A50+1</f>
        <v>15</v>
      </c>
      <c r="B52" s="19" t="s">
        <v>26</v>
      </c>
      <c r="C52" s="71" t="s">
        <v>31</v>
      </c>
      <c r="D52" s="239">
        <f>+D31+D33+D34</f>
        <v>793</v>
      </c>
      <c r="E52" s="60" t="s">
        <v>20</v>
      </c>
      <c r="F52" s="61"/>
      <c r="G52" s="237">
        <f>(D52*F52)</f>
        <v>0</v>
      </c>
      <c r="I52" s="137"/>
      <c r="J52" s="137"/>
      <c r="K52" s="137"/>
      <c r="L52" s="137"/>
      <c r="O52" s="138"/>
      <c r="P52" s="138"/>
      <c r="Q52" s="139"/>
      <c r="R52" s="139"/>
    </row>
    <row r="53" spans="1:18" ht="25.5">
      <c r="A53" s="221"/>
      <c r="B53" s="19"/>
      <c r="C53" s="71" t="s">
        <v>32</v>
      </c>
      <c r="D53" s="164"/>
      <c r="E53" s="60"/>
      <c r="F53" s="170"/>
      <c r="G53" s="237"/>
      <c r="I53" s="137"/>
      <c r="J53" s="137"/>
      <c r="K53" s="137"/>
      <c r="L53" s="137"/>
    </row>
    <row r="54" spans="1:18">
      <c r="A54" s="248"/>
      <c r="B54" s="102">
        <v>2</v>
      </c>
      <c r="C54" s="103" t="s">
        <v>108</v>
      </c>
      <c r="D54" s="172"/>
      <c r="E54" s="173"/>
      <c r="F54" s="174"/>
      <c r="G54" s="252">
        <f>SUM(G28:G53)</f>
        <v>0</v>
      </c>
      <c r="I54" s="137"/>
      <c r="J54" s="137"/>
      <c r="K54" s="137"/>
      <c r="L54" s="137"/>
    </row>
    <row r="55" spans="1:18">
      <c r="A55" s="248"/>
      <c r="B55" s="102">
        <v>3</v>
      </c>
      <c r="C55" s="103" t="s">
        <v>109</v>
      </c>
      <c r="D55" s="172"/>
      <c r="E55" s="173"/>
      <c r="F55" s="174"/>
      <c r="G55" s="253"/>
      <c r="I55" s="137"/>
      <c r="J55" s="137"/>
      <c r="K55" s="137"/>
      <c r="L55" s="137"/>
    </row>
    <row r="56" spans="1:18">
      <c r="A56" s="223"/>
      <c r="B56" s="25">
        <v>31</v>
      </c>
      <c r="C56" s="26" t="s">
        <v>110</v>
      </c>
      <c r="D56" s="171"/>
      <c r="E56" s="79"/>
      <c r="F56" s="56"/>
      <c r="G56" s="220"/>
      <c r="I56" s="137"/>
      <c r="J56" s="139"/>
      <c r="K56" s="137"/>
      <c r="L56" s="137"/>
    </row>
    <row r="57" spans="1:18" ht="25.5">
      <c r="A57" s="221">
        <v>1</v>
      </c>
      <c r="B57" s="358" t="s">
        <v>188</v>
      </c>
      <c r="C57" s="359" t="s">
        <v>189</v>
      </c>
      <c r="D57" s="239">
        <v>140</v>
      </c>
      <c r="E57" s="328" t="s">
        <v>20</v>
      </c>
      <c r="F57" s="241"/>
      <c r="G57" s="329">
        <f t="shared" ref="G57" si="5">+F57*D57</f>
        <v>0</v>
      </c>
      <c r="I57" s="137"/>
      <c r="J57" s="139"/>
      <c r="K57" s="137"/>
      <c r="L57" s="137"/>
    </row>
    <row r="58" spans="1:18" ht="25.5">
      <c r="A58" s="327">
        <f>1+A57</f>
        <v>2</v>
      </c>
      <c r="B58" s="358" t="s">
        <v>186</v>
      </c>
      <c r="C58" s="359" t="s">
        <v>187</v>
      </c>
      <c r="D58" s="239">
        <v>600</v>
      </c>
      <c r="E58" s="328" t="s">
        <v>23</v>
      </c>
      <c r="F58" s="241"/>
      <c r="G58" s="329">
        <f>(D58*F58)</f>
        <v>0</v>
      </c>
      <c r="I58" s="137"/>
      <c r="J58" s="137"/>
      <c r="K58" s="137"/>
      <c r="L58" s="137"/>
    </row>
    <row r="59" spans="1:18">
      <c r="A59" s="223"/>
      <c r="B59" s="25">
        <v>32</v>
      </c>
      <c r="C59" s="166" t="s">
        <v>140</v>
      </c>
      <c r="D59" s="240"/>
      <c r="E59" s="27"/>
      <c r="F59" s="28"/>
      <c r="G59" s="224"/>
      <c r="I59" s="137"/>
      <c r="J59" s="137"/>
      <c r="K59" s="137"/>
      <c r="L59" s="137"/>
      <c r="N59" s="301"/>
    </row>
    <row r="60" spans="1:18" ht="25.5">
      <c r="A60" s="221">
        <f>+A58+1</f>
        <v>3</v>
      </c>
      <c r="B60" s="58" t="s">
        <v>184</v>
      </c>
      <c r="C60" s="77" t="s">
        <v>185</v>
      </c>
      <c r="D60" s="239">
        <v>600</v>
      </c>
      <c r="E60" s="31" t="s">
        <v>23</v>
      </c>
      <c r="F60" s="32"/>
      <c r="G60" s="222">
        <f>(D60*F60)</f>
        <v>0</v>
      </c>
      <c r="I60" s="137"/>
      <c r="J60" s="137"/>
      <c r="K60" s="137"/>
      <c r="L60" s="137"/>
    </row>
    <row r="61" spans="1:18">
      <c r="A61" s="221">
        <f>+A60+1</f>
        <v>4</v>
      </c>
      <c r="B61" s="35" t="s">
        <v>160</v>
      </c>
      <c r="C61" s="30" t="s">
        <v>161</v>
      </c>
      <c r="D61" s="239">
        <v>600</v>
      </c>
      <c r="E61" s="31" t="s">
        <v>23</v>
      </c>
      <c r="F61" s="32"/>
      <c r="G61" s="222">
        <f>(D61*F61)</f>
        <v>0</v>
      </c>
      <c r="I61" s="137"/>
      <c r="J61" s="137"/>
      <c r="K61" s="137"/>
      <c r="L61" s="137"/>
    </row>
    <row r="62" spans="1:18" s="346" customFormat="1" ht="13.5">
      <c r="A62" s="360"/>
      <c r="B62" s="361">
        <v>35</v>
      </c>
      <c r="C62" s="362" t="s">
        <v>175</v>
      </c>
      <c r="D62" s="363"/>
      <c r="E62" s="364"/>
      <c r="F62" s="365"/>
      <c r="G62" s="366"/>
      <c r="H62" s="345"/>
    </row>
    <row r="63" spans="1:18" s="346" customFormat="1" ht="38.25">
      <c r="A63" s="367" cm="1">
        <f t="array" ref="A63">IF(COUNTA(A$4:A61)=0,1,LOOKUP(2,1/(A$4:A61&lt;&gt;""),A$4:A61)+1)</f>
        <v>5</v>
      </c>
      <c r="B63" s="368" t="s">
        <v>176</v>
      </c>
      <c r="C63" s="369" t="s">
        <v>177</v>
      </c>
      <c r="D63" s="370">
        <v>150</v>
      </c>
      <c r="E63" s="371" t="s">
        <v>17</v>
      </c>
      <c r="F63" s="372"/>
      <c r="G63" s="373">
        <f>(D63*F63)</f>
        <v>0</v>
      </c>
      <c r="H63" s="345"/>
    </row>
    <row r="64" spans="1:18" s="346" customFormat="1" ht="13.5">
      <c r="A64" s="360"/>
      <c r="B64" s="361">
        <v>36</v>
      </c>
      <c r="C64" s="362" t="s">
        <v>111</v>
      </c>
      <c r="D64" s="363"/>
      <c r="E64" s="364"/>
      <c r="F64" s="365"/>
      <c r="G64" s="366"/>
      <c r="H64" s="345"/>
    </row>
    <row r="65" spans="1:21" s="346" customFormat="1" ht="13.5">
      <c r="A65" s="367" cm="1">
        <f t="array" ref="A65">IF(COUNTA(A$4:A63)=0,1,LOOKUP(2,1/(A$4:A63&lt;&gt;""),A$4:A63)+1)</f>
        <v>6</v>
      </c>
      <c r="B65" s="358" t="s">
        <v>178</v>
      </c>
      <c r="C65" s="359" t="s">
        <v>179</v>
      </c>
      <c r="D65" s="374">
        <v>30</v>
      </c>
      <c r="E65" s="351" t="s">
        <v>20</v>
      </c>
      <c r="F65" s="352"/>
      <c r="G65" s="353">
        <f>(D65*F65)</f>
        <v>0</v>
      </c>
      <c r="H65" s="345"/>
    </row>
    <row r="66" spans="1:21">
      <c r="A66" s="248"/>
      <c r="B66" s="102">
        <v>3</v>
      </c>
      <c r="C66" s="103" t="s">
        <v>112</v>
      </c>
      <c r="D66" s="172"/>
      <c r="E66" s="173"/>
      <c r="F66" s="174"/>
      <c r="G66" s="252">
        <f>SUM(G57:G65)</f>
        <v>0</v>
      </c>
      <c r="I66" s="137"/>
      <c r="J66" s="137"/>
      <c r="K66" s="137"/>
      <c r="L66" s="137"/>
      <c r="O66" s="144"/>
      <c r="P66" s="144"/>
      <c r="Q66" s="144"/>
      <c r="R66" s="141"/>
      <c r="S66" s="143"/>
      <c r="T66" s="143"/>
    </row>
    <row r="67" spans="1:21">
      <c r="A67" s="248"/>
      <c r="B67" s="102">
        <v>4</v>
      </c>
      <c r="C67" s="103" t="s">
        <v>113</v>
      </c>
      <c r="D67" s="172"/>
      <c r="E67" s="173"/>
      <c r="F67" s="174"/>
      <c r="G67" s="253"/>
      <c r="I67" s="137"/>
      <c r="J67" s="137"/>
      <c r="K67" s="137"/>
      <c r="L67" s="137"/>
      <c r="O67" s="144"/>
      <c r="P67" s="144"/>
      <c r="Q67" s="144"/>
      <c r="R67" s="141"/>
      <c r="S67" s="143"/>
      <c r="T67" s="143"/>
    </row>
    <row r="68" spans="1:21">
      <c r="A68" s="223"/>
      <c r="B68" s="25">
        <v>41</v>
      </c>
      <c r="C68" s="26" t="s">
        <v>114</v>
      </c>
      <c r="D68" s="171"/>
      <c r="E68" s="79"/>
      <c r="F68" s="56"/>
      <c r="G68" s="220"/>
      <c r="I68" s="137"/>
      <c r="J68" s="137"/>
      <c r="K68" s="137"/>
      <c r="L68" s="137"/>
      <c r="M68" s="138"/>
      <c r="N68" s="138"/>
      <c r="O68" s="139"/>
      <c r="P68" s="139"/>
      <c r="Q68" s="139"/>
    </row>
    <row r="69" spans="1:21" s="388" customFormat="1" ht="38.25">
      <c r="A69" s="221">
        <v>1</v>
      </c>
      <c r="B69" s="395" t="s">
        <v>205</v>
      </c>
      <c r="C69" s="397" t="s">
        <v>206</v>
      </c>
      <c r="D69" s="381">
        <v>12</v>
      </c>
      <c r="E69" s="382" t="s">
        <v>17</v>
      </c>
      <c r="F69" s="383"/>
      <c r="G69" s="222">
        <f>+F69*D69</f>
        <v>0</v>
      </c>
      <c r="H69" s="330"/>
      <c r="I69" s="384"/>
      <c r="J69" s="385"/>
      <c r="K69" s="385"/>
      <c r="L69" s="385"/>
      <c r="M69" s="385"/>
      <c r="N69" s="386"/>
      <c r="O69" s="386"/>
      <c r="P69" s="385"/>
      <c r="Q69" s="385"/>
      <c r="R69" s="387"/>
    </row>
    <row r="70" spans="1:21" s="346" customFormat="1" ht="38.25">
      <c r="A70" s="221">
        <f>+A69+1</f>
        <v>2</v>
      </c>
      <c r="B70" s="375" t="s">
        <v>180</v>
      </c>
      <c r="C70" s="376" t="s">
        <v>181</v>
      </c>
      <c r="D70" s="374">
        <v>135</v>
      </c>
      <c r="E70" s="377" t="s">
        <v>128</v>
      </c>
      <c r="F70" s="378"/>
      <c r="G70" s="379">
        <f>+F70*D70</f>
        <v>0</v>
      </c>
      <c r="H70" s="345"/>
      <c r="J70" s="380"/>
    </row>
    <row r="71" spans="1:21">
      <c r="A71" s="231"/>
      <c r="B71" s="47">
        <v>42</v>
      </c>
      <c r="C71" s="74" t="s">
        <v>34</v>
      </c>
      <c r="D71" s="48"/>
      <c r="E71" s="49"/>
      <c r="F71" s="48"/>
      <c r="G71" s="232"/>
      <c r="H71" s="133"/>
      <c r="J71" s="137"/>
      <c r="K71" s="137"/>
      <c r="L71" s="137"/>
      <c r="M71" s="137"/>
      <c r="N71" s="137"/>
      <c r="S71" s="133"/>
      <c r="T71" s="133"/>
    </row>
    <row r="72" spans="1:21" s="424" customFormat="1" ht="76.5">
      <c r="A72" s="236" cm="1">
        <f t="array" ref="A72">IF(COUNTA(A$4:A71)=0,1,LOOKUP(2,1/(A$4:A71&lt;&gt;""),A$4:A71)+1)</f>
        <v>3</v>
      </c>
      <c r="B72" s="418" t="s">
        <v>26</v>
      </c>
      <c r="C72" s="419" t="s">
        <v>210</v>
      </c>
      <c r="D72" s="420"/>
      <c r="E72" s="421"/>
      <c r="F72" s="420"/>
      <c r="G72" s="422"/>
      <c r="H72" s="423"/>
      <c r="J72" s="425"/>
      <c r="L72" s="426"/>
      <c r="N72" s="423"/>
    </row>
    <row r="73" spans="1:21" s="424" customFormat="1" ht="12.75">
      <c r="A73" s="427"/>
      <c r="B73" s="418"/>
      <c r="C73" s="419" t="s">
        <v>211</v>
      </c>
      <c r="D73" s="420">
        <v>47</v>
      </c>
      <c r="E73" s="421" t="s">
        <v>128</v>
      </c>
      <c r="F73" s="420"/>
      <c r="G73" s="422">
        <f t="shared" ref="G73" si="6">+D73*F73</f>
        <v>0</v>
      </c>
      <c r="H73" s="423"/>
      <c r="I73" s="426"/>
      <c r="J73" s="425"/>
      <c r="N73" s="423"/>
    </row>
    <row r="74" spans="1:21" s="424" customFormat="1" ht="12.75">
      <c r="A74" s="427"/>
      <c r="B74" s="418"/>
      <c r="C74" s="419" t="s">
        <v>208</v>
      </c>
      <c r="D74" s="420">
        <v>62</v>
      </c>
      <c r="E74" s="421" t="s">
        <v>128</v>
      </c>
      <c r="F74" s="420"/>
      <c r="G74" s="422">
        <f t="shared" ref="G74:G75" si="7">+D74*F74</f>
        <v>0</v>
      </c>
      <c r="H74" s="423"/>
      <c r="J74" s="425"/>
      <c r="N74" s="423"/>
    </row>
    <row r="75" spans="1:21" s="424" customFormat="1" ht="12.75">
      <c r="A75" s="427"/>
      <c r="B75" s="418"/>
      <c r="C75" s="419" t="s">
        <v>209</v>
      </c>
      <c r="D75" s="420">
        <v>33</v>
      </c>
      <c r="E75" s="421" t="s">
        <v>128</v>
      </c>
      <c r="F75" s="420"/>
      <c r="G75" s="422">
        <f t="shared" si="7"/>
        <v>0</v>
      </c>
      <c r="H75" s="423"/>
      <c r="I75" s="426"/>
      <c r="J75" s="425"/>
      <c r="N75" s="423"/>
    </row>
    <row r="76" spans="1:21" ht="51">
      <c r="A76" s="221">
        <f>A72+1</f>
        <v>4</v>
      </c>
      <c r="B76" s="29" t="s">
        <v>26</v>
      </c>
      <c r="C76" s="36" t="s">
        <v>38</v>
      </c>
      <c r="D76" s="37">
        <v>40</v>
      </c>
      <c r="E76" s="37" t="s">
        <v>20</v>
      </c>
      <c r="F76" s="32"/>
      <c r="G76" s="222">
        <f>+F76*D76</f>
        <v>0</v>
      </c>
      <c r="H76" s="133"/>
      <c r="K76" s="137"/>
      <c r="L76" s="137"/>
      <c r="M76" s="137"/>
      <c r="N76" s="137"/>
      <c r="S76" s="133"/>
      <c r="T76" s="133"/>
    </row>
    <row r="77" spans="1:21">
      <c r="A77" s="223"/>
      <c r="B77" s="25">
        <v>44</v>
      </c>
      <c r="C77" s="26" t="s">
        <v>115</v>
      </c>
      <c r="D77" s="171"/>
      <c r="E77" s="79"/>
      <c r="F77" s="48"/>
      <c r="G77" s="220"/>
      <c r="I77" s="142"/>
      <c r="J77" s="142"/>
      <c r="K77" s="142"/>
      <c r="L77" s="142"/>
      <c r="M77" s="142"/>
      <c r="N77" s="138"/>
      <c r="O77" s="139"/>
    </row>
    <row r="78" spans="1:21" ht="89.25">
      <c r="A78" s="221">
        <f>+A76+1</f>
        <v>5</v>
      </c>
      <c r="B78" s="126" t="s">
        <v>26</v>
      </c>
      <c r="C78" s="167" t="s">
        <v>129</v>
      </c>
      <c r="D78" s="164"/>
      <c r="E78" s="175"/>
      <c r="F78" s="176"/>
      <c r="G78" s="237"/>
      <c r="I78" s="142"/>
      <c r="J78" s="142"/>
      <c r="K78" s="142"/>
      <c r="L78" s="142"/>
      <c r="M78" s="142"/>
      <c r="N78" s="142"/>
      <c r="O78" s="142"/>
    </row>
    <row r="79" spans="1:21">
      <c r="A79" s="221"/>
      <c r="B79" s="126"/>
      <c r="C79" s="412" t="s">
        <v>203</v>
      </c>
      <c r="D79" s="413">
        <v>5</v>
      </c>
      <c r="E79" s="414" t="s">
        <v>14</v>
      </c>
      <c r="F79" s="415"/>
      <c r="G79" s="416">
        <f t="shared" ref="G79" si="8">+D79*F79</f>
        <v>0</v>
      </c>
      <c r="I79" s="137"/>
      <c r="J79" s="137"/>
      <c r="K79" s="137"/>
      <c r="L79" s="137"/>
      <c r="M79" s="137"/>
      <c r="N79" s="145"/>
      <c r="O79" s="145"/>
      <c r="T79" s="145"/>
      <c r="U79" s="145"/>
    </row>
    <row r="80" spans="1:21">
      <c r="A80" s="223"/>
      <c r="B80" s="25">
        <v>45</v>
      </c>
      <c r="C80" s="26" t="s">
        <v>116</v>
      </c>
      <c r="D80" s="171"/>
      <c r="E80" s="79"/>
      <c r="F80" s="56"/>
      <c r="G80" s="220"/>
      <c r="I80" s="137"/>
      <c r="J80" s="137"/>
      <c r="K80" s="137"/>
      <c r="L80" s="137"/>
      <c r="P80" s="139"/>
      <c r="Q80" s="139"/>
    </row>
    <row r="81" spans="1:24" ht="51">
      <c r="A81" s="221">
        <f>+A78+1</f>
        <v>6</v>
      </c>
      <c r="B81" s="127" t="s">
        <v>26</v>
      </c>
      <c r="C81" s="168" t="s">
        <v>131</v>
      </c>
      <c r="D81" s="298">
        <v>15</v>
      </c>
      <c r="E81" s="123" t="s">
        <v>20</v>
      </c>
      <c r="F81" s="125"/>
      <c r="G81" s="254">
        <f>+F81*D81</f>
        <v>0</v>
      </c>
      <c r="I81" s="299"/>
      <c r="J81" s="137"/>
      <c r="K81" s="137"/>
      <c r="L81" s="137"/>
      <c r="M81" s="142"/>
      <c r="N81" s="137"/>
      <c r="O81" s="137"/>
      <c r="P81" s="301"/>
      <c r="S81" s="296"/>
      <c r="T81" s="296"/>
      <c r="U81" s="133"/>
      <c r="X81" s="297"/>
    </row>
    <row r="82" spans="1:24" ht="38.25">
      <c r="A82" s="221">
        <f>+A81+1</f>
        <v>7</v>
      </c>
      <c r="B82" s="35" t="s">
        <v>26</v>
      </c>
      <c r="C82" s="77" t="s">
        <v>130</v>
      </c>
      <c r="D82" s="239">
        <v>50</v>
      </c>
      <c r="E82" s="60" t="s">
        <v>20</v>
      </c>
      <c r="F82" s="61"/>
      <c r="G82" s="237">
        <f>+F82*D82</f>
        <v>0</v>
      </c>
      <c r="I82" s="137"/>
      <c r="J82" s="137"/>
      <c r="K82" s="137"/>
      <c r="L82" s="137"/>
      <c r="M82" s="137"/>
      <c r="S82" s="133"/>
      <c r="T82" s="133"/>
      <c r="U82" s="133"/>
      <c r="V82" s="133"/>
    </row>
    <row r="83" spans="1:24" ht="63.75">
      <c r="A83" s="221">
        <f>+A82+1</f>
        <v>8</v>
      </c>
      <c r="B83" s="122" t="s">
        <v>26</v>
      </c>
      <c r="C83" s="168" t="s">
        <v>164</v>
      </c>
      <c r="D83" s="140"/>
      <c r="E83" s="123"/>
      <c r="F83" s="124"/>
      <c r="G83" s="254"/>
      <c r="I83" s="137"/>
      <c r="J83" s="137"/>
      <c r="P83" s="138"/>
    </row>
    <row r="84" spans="1:24">
      <c r="A84" s="221"/>
      <c r="B84" s="29"/>
      <c r="C84" s="295" t="s">
        <v>163</v>
      </c>
      <c r="D84" s="298">
        <v>12</v>
      </c>
      <c r="E84" s="123" t="s">
        <v>128</v>
      </c>
      <c r="F84" s="125"/>
      <c r="G84" s="254">
        <f>+D84*F84</f>
        <v>0</v>
      </c>
      <c r="I84" s="137"/>
      <c r="J84" s="137"/>
      <c r="K84" s="137"/>
      <c r="L84" s="137"/>
      <c r="M84" s="137"/>
    </row>
    <row r="85" spans="1:24" ht="25.5">
      <c r="A85" s="221">
        <f>A83+1</f>
        <v>9</v>
      </c>
      <c r="B85" s="29" t="s">
        <v>166</v>
      </c>
      <c r="C85" s="295" t="s">
        <v>165</v>
      </c>
      <c r="D85" s="298">
        <v>1</v>
      </c>
      <c r="E85" s="60" t="s">
        <v>14</v>
      </c>
      <c r="F85" s="61"/>
      <c r="G85" s="237">
        <f>+F85*D85</f>
        <v>0</v>
      </c>
      <c r="I85" s="137"/>
      <c r="J85" s="137"/>
      <c r="K85" s="137"/>
      <c r="L85" s="243"/>
      <c r="M85" s="243"/>
      <c r="N85" s="243"/>
      <c r="O85" s="243"/>
      <c r="P85" s="243"/>
    </row>
    <row r="86" spans="1:24">
      <c r="A86" s="248"/>
      <c r="B86" s="102">
        <v>4</v>
      </c>
      <c r="C86" s="103" t="s">
        <v>118</v>
      </c>
      <c r="D86" s="172"/>
      <c r="E86" s="173"/>
      <c r="F86" s="177"/>
      <c r="G86" s="255">
        <f>SUM(G69:G85)</f>
        <v>0</v>
      </c>
      <c r="I86" s="137"/>
      <c r="J86" s="137"/>
      <c r="K86" s="137"/>
      <c r="L86" s="243"/>
      <c r="M86" s="243"/>
      <c r="N86" s="243"/>
      <c r="O86" s="243"/>
      <c r="P86" s="243"/>
    </row>
    <row r="87" spans="1:24">
      <c r="A87" s="248"/>
      <c r="B87" s="102">
        <v>5</v>
      </c>
      <c r="C87" s="103" t="s">
        <v>119</v>
      </c>
      <c r="D87" s="172"/>
      <c r="E87" s="173"/>
      <c r="F87" s="174"/>
      <c r="G87" s="253"/>
      <c r="I87" s="137"/>
      <c r="J87" s="137"/>
      <c r="K87" s="137"/>
      <c r="L87" s="243"/>
      <c r="M87" s="243"/>
      <c r="N87" s="243"/>
      <c r="O87" s="243"/>
      <c r="P87" s="243"/>
    </row>
    <row r="88" spans="1:24">
      <c r="A88" s="223"/>
      <c r="B88" s="25">
        <v>54</v>
      </c>
      <c r="C88" s="26" t="s">
        <v>41</v>
      </c>
      <c r="D88" s="171"/>
      <c r="E88" s="79"/>
      <c r="F88" s="56"/>
      <c r="G88" s="220"/>
      <c r="I88" s="137"/>
      <c r="J88" s="137"/>
      <c r="K88" s="137"/>
      <c r="L88" s="137"/>
      <c r="M88" s="243"/>
      <c r="N88" s="243"/>
      <c r="O88" s="243"/>
      <c r="P88" s="243"/>
    </row>
    <row r="89" spans="1:24" ht="25.5">
      <c r="A89" s="256">
        <v>1</v>
      </c>
      <c r="B89" s="5" t="s">
        <v>120</v>
      </c>
      <c r="C89" s="71" t="s">
        <v>121</v>
      </c>
      <c r="D89" s="300"/>
      <c r="E89" s="112"/>
      <c r="F89" s="112"/>
      <c r="G89" s="237"/>
      <c r="I89" s="137"/>
      <c r="J89" s="137"/>
      <c r="K89" s="137"/>
      <c r="L89" s="137"/>
      <c r="M89" s="137"/>
      <c r="N89" s="137"/>
      <c r="O89" s="137"/>
      <c r="P89" s="137"/>
    </row>
    <row r="90" spans="1:24">
      <c r="A90" s="256"/>
      <c r="B90" s="113"/>
      <c r="C90" s="71" t="s">
        <v>204</v>
      </c>
      <c r="D90" s="333">
        <v>5</v>
      </c>
      <c r="E90" s="112" t="s">
        <v>20</v>
      </c>
      <c r="F90" s="112"/>
      <c r="G90" s="237">
        <f>+F90*D90</f>
        <v>0</v>
      </c>
      <c r="I90" s="137"/>
      <c r="J90" s="137"/>
      <c r="K90" s="137"/>
      <c r="L90" s="243"/>
      <c r="M90" s="243"/>
      <c r="N90" s="243"/>
      <c r="O90" s="243"/>
      <c r="P90" s="243"/>
    </row>
    <row r="91" spans="1:24" ht="25.5">
      <c r="A91" s="221">
        <f>+A89+1</f>
        <v>2</v>
      </c>
      <c r="B91" s="58" t="s">
        <v>42</v>
      </c>
      <c r="C91" s="77" t="s">
        <v>43</v>
      </c>
      <c r="D91" s="61">
        <v>10</v>
      </c>
      <c r="E91" s="60" t="s">
        <v>20</v>
      </c>
      <c r="F91" s="62"/>
      <c r="G91" s="237">
        <f>+F91*D91</f>
        <v>0</v>
      </c>
      <c r="I91" s="137"/>
      <c r="J91" s="137"/>
      <c r="K91" s="137"/>
      <c r="L91" s="243"/>
      <c r="M91" s="243"/>
      <c r="N91" s="243"/>
      <c r="O91" s="243"/>
      <c r="P91" s="243"/>
    </row>
    <row r="92" spans="1:24" ht="25.5">
      <c r="A92" s="256"/>
      <c r="B92" s="58"/>
      <c r="C92" s="77" t="s">
        <v>213</v>
      </c>
      <c r="D92" s="61"/>
      <c r="E92" s="60"/>
      <c r="F92" s="62"/>
      <c r="G92" s="237"/>
      <c r="I92" s="137"/>
      <c r="J92" s="137"/>
      <c r="K92" s="137"/>
      <c r="L92" s="243"/>
      <c r="M92" s="243"/>
      <c r="N92" s="243"/>
      <c r="O92" s="243"/>
      <c r="P92" s="243"/>
    </row>
    <row r="93" spans="1:24">
      <c r="A93" s="248"/>
      <c r="B93" s="102">
        <f>+B87</f>
        <v>5</v>
      </c>
      <c r="C93" s="103" t="s">
        <v>122</v>
      </c>
      <c r="D93" s="172"/>
      <c r="E93" s="173"/>
      <c r="F93" s="174"/>
      <c r="G93" s="252">
        <f>+SUM(G89:G91)</f>
        <v>0</v>
      </c>
      <c r="I93" s="137"/>
      <c r="J93" s="137"/>
      <c r="K93" s="137"/>
      <c r="L93" s="243"/>
      <c r="M93" s="243"/>
      <c r="N93" s="243"/>
      <c r="O93" s="243"/>
      <c r="P93" s="243"/>
    </row>
    <row r="94" spans="1:24">
      <c r="A94" s="248"/>
      <c r="B94" s="102">
        <v>6</v>
      </c>
      <c r="C94" s="103" t="s">
        <v>123</v>
      </c>
      <c r="D94" s="172"/>
      <c r="E94" s="173"/>
      <c r="F94" s="174"/>
      <c r="G94" s="253"/>
      <c r="I94" s="169"/>
      <c r="J94" s="169"/>
      <c r="K94" s="169"/>
      <c r="L94" s="332"/>
      <c r="M94" s="243"/>
      <c r="N94" s="243"/>
      <c r="O94" s="243"/>
      <c r="P94" s="243"/>
    </row>
    <row r="95" spans="1:24">
      <c r="A95" s="223"/>
      <c r="B95" s="25">
        <v>64</v>
      </c>
      <c r="C95" s="26" t="s">
        <v>124</v>
      </c>
      <c r="D95" s="171"/>
      <c r="E95" s="79"/>
      <c r="F95" s="56"/>
      <c r="G95" s="220"/>
      <c r="I95" s="137"/>
      <c r="J95" s="137"/>
      <c r="K95" s="137"/>
      <c r="L95" s="137"/>
    </row>
    <row r="96" spans="1:24" s="388" customFormat="1" ht="38.25">
      <c r="A96" s="221">
        <v>1</v>
      </c>
      <c r="B96" s="35" t="s">
        <v>212</v>
      </c>
      <c r="C96" s="30" t="s">
        <v>217</v>
      </c>
      <c r="D96" s="381">
        <v>68</v>
      </c>
      <c r="E96" s="381" t="s">
        <v>17</v>
      </c>
      <c r="F96" s="383"/>
      <c r="G96" s="222">
        <f>+F96*D96</f>
        <v>0</v>
      </c>
      <c r="H96" s="330"/>
      <c r="I96" s="385"/>
      <c r="J96" s="385"/>
      <c r="K96" s="385"/>
      <c r="L96" s="385"/>
      <c r="M96" s="385"/>
      <c r="N96" s="386"/>
      <c r="O96" s="386"/>
      <c r="P96" s="385"/>
      <c r="Q96" s="385"/>
      <c r="R96" s="389"/>
      <c r="S96" s="390"/>
    </row>
    <row r="97" spans="1:18" s="388" customFormat="1" ht="13.5">
      <c r="A97" s="221">
        <f>A96+1</f>
        <v>2</v>
      </c>
      <c r="B97" s="35" t="s">
        <v>182</v>
      </c>
      <c r="C97" s="30" t="s">
        <v>183</v>
      </c>
      <c r="D97" s="381">
        <v>2</v>
      </c>
      <c r="E97" s="381" t="s">
        <v>14</v>
      </c>
      <c r="F97" s="383"/>
      <c r="G97" s="222">
        <f>+F97*D97</f>
        <v>0</v>
      </c>
      <c r="H97" s="330"/>
      <c r="I97" s="385"/>
      <c r="J97" s="385"/>
      <c r="K97" s="385"/>
      <c r="L97" s="385"/>
      <c r="M97" s="385"/>
      <c r="N97" s="386"/>
      <c r="O97" s="386"/>
      <c r="P97" s="385"/>
      <c r="Q97" s="385"/>
      <c r="R97" s="387"/>
    </row>
    <row r="98" spans="1:18">
      <c r="A98" s="248"/>
      <c r="B98" s="102">
        <f>+B94</f>
        <v>6</v>
      </c>
      <c r="C98" s="103" t="s">
        <v>125</v>
      </c>
      <c r="D98" s="172"/>
      <c r="E98" s="173"/>
      <c r="F98" s="178"/>
      <c r="G98" s="252">
        <f>SUM(G96:G97)</f>
        <v>0</v>
      </c>
    </row>
    <row r="99" spans="1:18">
      <c r="A99" s="257"/>
      <c r="B99" s="29"/>
      <c r="C99" s="59"/>
      <c r="D99" s="258"/>
      <c r="E99" s="259"/>
      <c r="F99" s="129"/>
      <c r="G99" s="260"/>
    </row>
    <row r="100" spans="1:18">
      <c r="A100" s="248" t="s">
        <v>3</v>
      </c>
      <c r="B100" s="102"/>
      <c r="C100" s="103" t="s">
        <v>46</v>
      </c>
      <c r="D100" s="104"/>
      <c r="E100" s="105"/>
      <c r="F100" s="106"/>
      <c r="G100" s="261" t="s">
        <v>47</v>
      </c>
    </row>
    <row r="101" spans="1:18">
      <c r="A101" s="262">
        <v>1</v>
      </c>
      <c r="B101" s="114"/>
      <c r="C101" s="64" t="s">
        <v>10</v>
      </c>
      <c r="D101" s="115"/>
      <c r="E101" s="114"/>
      <c r="F101" s="66"/>
      <c r="G101" s="194">
        <f>+G26</f>
        <v>0</v>
      </c>
    </row>
    <row r="102" spans="1:18">
      <c r="A102" s="262">
        <f t="shared" ref="A102:A104" si="9">+A101+1</f>
        <v>2</v>
      </c>
      <c r="B102" s="114"/>
      <c r="C102" s="64" t="s">
        <v>18</v>
      </c>
      <c r="D102" s="115"/>
      <c r="E102" s="114"/>
      <c r="F102" s="66"/>
      <c r="G102" s="195">
        <f>+G54</f>
        <v>0</v>
      </c>
    </row>
    <row r="103" spans="1:18">
      <c r="A103" s="262">
        <f t="shared" si="9"/>
        <v>3</v>
      </c>
      <c r="B103" s="114"/>
      <c r="C103" s="64" t="s">
        <v>109</v>
      </c>
      <c r="D103" s="115"/>
      <c r="E103" s="114"/>
      <c r="F103" s="66"/>
      <c r="G103" s="195">
        <f>+G66</f>
        <v>0</v>
      </c>
    </row>
    <row r="104" spans="1:18">
      <c r="A104" s="262">
        <f t="shared" si="9"/>
        <v>4</v>
      </c>
      <c r="B104" s="114"/>
      <c r="C104" s="64" t="s">
        <v>113</v>
      </c>
      <c r="D104" s="115"/>
      <c r="E104" s="114"/>
      <c r="F104" s="66"/>
      <c r="G104" s="195">
        <f>+G86</f>
        <v>0</v>
      </c>
    </row>
    <row r="105" spans="1:18">
      <c r="A105" s="262">
        <f>+A104+1</f>
        <v>5</v>
      </c>
      <c r="B105" s="116"/>
      <c r="C105" s="117" t="str">
        <f>+C87</f>
        <v>GRADBENO OBRTNIŠKA DELA</v>
      </c>
      <c r="D105" s="118"/>
      <c r="E105" s="116"/>
      <c r="F105" s="119"/>
      <c r="G105" s="263">
        <f>+G93</f>
        <v>0</v>
      </c>
    </row>
    <row r="106" spans="1:18" ht="17.25" thickBot="1">
      <c r="A106" s="264">
        <v>6</v>
      </c>
      <c r="B106" s="148"/>
      <c r="C106" s="149" t="str">
        <f>+C94</f>
        <v xml:space="preserve">OPREMA CEST </v>
      </c>
      <c r="D106" s="150"/>
      <c r="E106" s="148"/>
      <c r="F106" s="151"/>
      <c r="G106" s="197">
        <f>+G98</f>
        <v>0</v>
      </c>
    </row>
    <row r="107" spans="1:18" ht="17.25" thickTop="1">
      <c r="A107" s="265"/>
      <c r="B107" s="266"/>
      <c r="C107" s="267"/>
      <c r="D107" s="268"/>
      <c r="E107" s="266"/>
      <c r="F107" s="269"/>
      <c r="G107" s="270"/>
    </row>
    <row r="108" spans="1:18">
      <c r="A108" s="271"/>
      <c r="B108" s="272" t="s">
        <v>48</v>
      </c>
      <c r="C108" s="273"/>
      <c r="D108" s="274"/>
      <c r="E108" s="274"/>
      <c r="F108" s="192"/>
      <c r="G108" s="275">
        <f>SUM(G101:G106)</f>
        <v>0</v>
      </c>
    </row>
  </sheetData>
  <mergeCells count="1">
    <mergeCell ref="D1:G3"/>
  </mergeCells>
  <conditionalFormatting sqref="D17 D20:D22 D71:D76">
    <cfRule type="cellIs" dxfId="4" priority="6" operator="between">
      <formula>0.000001</formula>
      <formula>1000000000000000</formula>
    </cfRule>
  </conditionalFormatting>
  <conditionalFormatting sqref="D46:D50">
    <cfRule type="cellIs" dxfId="3" priority="1" operator="between">
      <formula>0.000001</formula>
      <formula>1000000000000000</formula>
    </cfRule>
  </conditionalFormatting>
  <conditionalFormatting sqref="D91:D92">
    <cfRule type="cellIs" dxfId="2" priority="3" operator="between">
      <formula>0.000001</formula>
      <formula>1000000000000000</formula>
    </cfRule>
  </conditionalFormatting>
  <dataValidations disablePrompts="1" count="1">
    <dataValidation type="custom" allowBlank="1" showInputMessage="1" showErrorMessage="1" error="Vnos Cena/EM je dovoljen na dve decimalni mesti." sqref="F70:F76" xr:uid="{C5371D02-99A3-4BF2-901C-9066F1A04250}">
      <formula1>F70=ROUND(F70,2)</formula1>
    </dataValidation>
  </dataValidation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63EDC1-32C4-4E53-892F-A073EAA0797D}">
  <sheetPr codeName="List4">
    <tabColor theme="7" tint="0.39997558519241921"/>
  </sheetPr>
  <dimension ref="A1:T66"/>
  <sheetViews>
    <sheetView topLeftCell="A49" zoomScaleNormal="100" workbookViewId="0">
      <selection activeCell="D36" sqref="D36"/>
    </sheetView>
  </sheetViews>
  <sheetFormatPr defaultRowHeight="16.5"/>
  <cols>
    <col min="1" max="1" width="5.5703125" customWidth="1"/>
    <col min="2" max="2" width="6.5703125" bestFit="1" customWidth="1"/>
    <col min="3" max="3" width="43.140625" customWidth="1"/>
    <col min="4" max="4" width="8.85546875" style="95" customWidth="1"/>
    <col min="5" max="5" width="5.42578125" customWidth="1"/>
    <col min="6" max="6" width="8.85546875" customWidth="1"/>
    <col min="7" max="7" width="13.140625" customWidth="1"/>
    <col min="8" max="20" width="9.140625" style="133"/>
  </cols>
  <sheetData>
    <row r="1" spans="1:20" ht="18.75" customHeight="1">
      <c r="A1" s="1" t="s">
        <v>0</v>
      </c>
      <c r="B1" s="1"/>
      <c r="C1" s="2"/>
      <c r="D1" s="429" t="s">
        <v>207</v>
      </c>
      <c r="E1" s="429"/>
      <c r="F1" s="429"/>
      <c r="G1" s="429"/>
    </row>
    <row r="2" spans="1:20" ht="16.5" customHeight="1">
      <c r="A2" s="434" t="s">
        <v>1</v>
      </c>
      <c r="B2" s="434"/>
      <c r="C2" s="434"/>
      <c r="D2" s="429"/>
      <c r="E2" s="429"/>
      <c r="F2" s="429"/>
      <c r="G2" s="429"/>
    </row>
    <row r="3" spans="1:20">
      <c r="A3" s="3"/>
      <c r="B3" s="3"/>
      <c r="C3" s="4"/>
      <c r="D3" s="430"/>
      <c r="E3" s="430"/>
      <c r="F3" s="430"/>
      <c r="G3" s="430"/>
    </row>
    <row r="4" spans="1:20">
      <c r="A4" s="443" t="str" cm="1">
        <f t="array" aca="1" ref="A4" ca="1">"Podporna kamnita zložba - "&amp;MID(CELL("filename",A1),FIND("]",CELL("filename",A1))+1,255)</f>
        <v>Podporna kamnita zložba - Podporna konstrukcija</v>
      </c>
      <c r="B4" s="444"/>
      <c r="C4" s="444"/>
      <c r="D4" s="207"/>
      <c r="E4" s="208"/>
      <c r="F4" s="209"/>
      <c r="G4" s="210" t="s">
        <v>2</v>
      </c>
      <c r="J4" s="180"/>
      <c r="K4" s="180"/>
      <c r="L4" s="180"/>
      <c r="M4" s="180"/>
      <c r="N4" s="180"/>
    </row>
    <row r="5" spans="1:20">
      <c r="A5" s="211" t="s">
        <v>3</v>
      </c>
      <c r="B5" s="5" t="s">
        <v>4</v>
      </c>
      <c r="C5" s="6" t="s">
        <v>5</v>
      </c>
      <c r="D5" s="5" t="s">
        <v>6</v>
      </c>
      <c r="E5" s="7" t="s">
        <v>7</v>
      </c>
      <c r="F5" s="8" t="s">
        <v>8</v>
      </c>
      <c r="G5" s="212" t="s">
        <v>9</v>
      </c>
      <c r="J5" s="180"/>
      <c r="K5" s="180"/>
      <c r="L5" s="180"/>
      <c r="M5" s="180"/>
      <c r="N5" s="180"/>
    </row>
    <row r="6" spans="1:20">
      <c r="A6" s="213"/>
      <c r="B6" s="9">
        <v>1</v>
      </c>
      <c r="C6" s="10" t="s">
        <v>10</v>
      </c>
      <c r="D6" s="11"/>
      <c r="E6" s="12"/>
      <c r="F6" s="13"/>
      <c r="G6" s="214"/>
      <c r="J6" s="180"/>
      <c r="K6" s="180"/>
      <c r="L6" s="180"/>
      <c r="M6" s="180"/>
      <c r="N6" s="180"/>
    </row>
    <row r="7" spans="1:20">
      <c r="A7" s="215"/>
      <c r="B7" s="14">
        <v>11</v>
      </c>
      <c r="C7" s="15" t="s">
        <v>11</v>
      </c>
      <c r="D7" s="16"/>
      <c r="E7" s="17"/>
      <c r="F7" s="18"/>
      <c r="G7" s="216"/>
      <c r="J7" s="180"/>
      <c r="K7" s="180"/>
      <c r="L7" s="180"/>
      <c r="M7" s="180"/>
      <c r="N7" s="180"/>
    </row>
    <row r="8" spans="1:20" ht="25.5">
      <c r="A8" s="211">
        <v>1</v>
      </c>
      <c r="B8" s="19" t="s">
        <v>12</v>
      </c>
      <c r="C8" s="71" t="s">
        <v>13</v>
      </c>
      <c r="D8" s="21">
        <v>1</v>
      </c>
      <c r="E8" s="22" t="s">
        <v>14</v>
      </c>
      <c r="F8" s="21"/>
      <c r="G8" s="217">
        <f>+F8*D8</f>
        <v>0</v>
      </c>
      <c r="J8" s="180"/>
      <c r="K8" s="180"/>
      <c r="L8" s="180"/>
      <c r="M8" s="180"/>
      <c r="N8" s="180"/>
    </row>
    <row r="9" spans="1:20">
      <c r="A9" s="211">
        <f>+A8+1</f>
        <v>2</v>
      </c>
      <c r="B9" s="19" t="s">
        <v>15</v>
      </c>
      <c r="C9" s="75" t="s">
        <v>16</v>
      </c>
      <c r="D9" s="21">
        <v>60</v>
      </c>
      <c r="E9" s="22" t="s">
        <v>17</v>
      </c>
      <c r="F9" s="21"/>
      <c r="G9" s="217">
        <f>+F9*D9</f>
        <v>0</v>
      </c>
      <c r="J9" s="180"/>
      <c r="K9" s="180"/>
      <c r="L9" s="180"/>
      <c r="M9" s="180"/>
      <c r="N9" s="180"/>
    </row>
    <row r="10" spans="1:20" ht="25.5">
      <c r="A10" s="211">
        <f>+A9+1</f>
        <v>3</v>
      </c>
      <c r="B10" s="19">
        <v>111654</v>
      </c>
      <c r="C10" s="71" t="s">
        <v>69</v>
      </c>
      <c r="D10" s="21">
        <v>1</v>
      </c>
      <c r="E10" s="22" t="s">
        <v>14</v>
      </c>
      <c r="F10" s="21"/>
      <c r="G10" s="217">
        <f>+D10*F10</f>
        <v>0</v>
      </c>
      <c r="J10" s="180"/>
      <c r="K10" s="180"/>
      <c r="L10" s="180"/>
      <c r="M10" s="180"/>
      <c r="N10" s="180"/>
    </row>
    <row r="11" spans="1:20">
      <c r="A11" s="213"/>
      <c r="B11" s="9">
        <f>B6</f>
        <v>1</v>
      </c>
      <c r="C11" s="13" t="str">
        <f>C6&amp;" - skupaj"</f>
        <v>PREDDELA - skupaj</v>
      </c>
      <c r="D11" s="23"/>
      <c r="E11" s="24"/>
      <c r="F11" s="23"/>
      <c r="G11" s="218">
        <f>SUM(G8:G10)</f>
        <v>0</v>
      </c>
      <c r="K11" s="137"/>
      <c r="L11" s="137"/>
      <c r="M11" s="137"/>
      <c r="N11" s="137"/>
    </row>
    <row r="12" spans="1:20">
      <c r="A12" s="213"/>
      <c r="B12" s="9">
        <f>B11+1</f>
        <v>2</v>
      </c>
      <c r="C12" s="13" t="s">
        <v>18</v>
      </c>
      <c r="D12" s="23"/>
      <c r="E12" s="24"/>
      <c r="F12" s="23"/>
      <c r="G12" s="218"/>
      <c r="K12" s="137"/>
      <c r="L12" s="137"/>
      <c r="M12" s="137"/>
      <c r="N12" s="137"/>
    </row>
    <row r="13" spans="1:20">
      <c r="A13" s="219"/>
      <c r="B13" s="54">
        <v>21</v>
      </c>
      <c r="C13" s="78" t="s">
        <v>19</v>
      </c>
      <c r="D13" s="147"/>
      <c r="E13" s="79"/>
      <c r="F13" s="56"/>
      <c r="G13" s="220"/>
      <c r="I13" s="137"/>
      <c r="K13" s="137"/>
      <c r="L13" s="137"/>
      <c r="M13" s="137"/>
      <c r="N13" s="137"/>
    </row>
    <row r="14" spans="1:20" ht="38.25">
      <c r="A14" s="221"/>
      <c r="B14" s="29"/>
      <c r="C14" s="428" t="s">
        <v>216</v>
      </c>
      <c r="D14" s="239"/>
      <c r="E14" s="60"/>
      <c r="F14" s="61"/>
      <c r="G14" s="237"/>
      <c r="H14" s="326"/>
      <c r="I14" s="137"/>
      <c r="J14" s="137"/>
      <c r="L14" s="137"/>
      <c r="N14" s="139"/>
      <c r="O14" s="335"/>
      <c r="P14" s="145"/>
      <c r="S14"/>
      <c r="T14"/>
    </row>
    <row r="15" spans="1:20" ht="25.5">
      <c r="A15" s="221">
        <v>1</v>
      </c>
      <c r="B15" s="29" t="s">
        <v>50</v>
      </c>
      <c r="C15" s="30" t="s">
        <v>49</v>
      </c>
      <c r="D15" s="37">
        <v>72</v>
      </c>
      <c r="E15" s="31" t="s">
        <v>20</v>
      </c>
      <c r="F15" s="32"/>
      <c r="G15" s="222">
        <f>(D15*F15)</f>
        <v>0</v>
      </c>
      <c r="K15" s="137"/>
      <c r="L15" s="137"/>
      <c r="M15" s="137"/>
      <c r="N15" s="137"/>
    </row>
    <row r="16" spans="1:20" ht="25.5">
      <c r="A16" s="221">
        <f>+A15+1</f>
        <v>2</v>
      </c>
      <c r="B16" s="29" t="s">
        <v>147</v>
      </c>
      <c r="C16" s="30" t="s">
        <v>150</v>
      </c>
      <c r="D16" s="37">
        <v>234</v>
      </c>
      <c r="E16" s="31" t="s">
        <v>20</v>
      </c>
      <c r="F16" s="61"/>
      <c r="G16" s="237">
        <f>(D16*F16)</f>
        <v>0</v>
      </c>
      <c r="K16" s="137"/>
      <c r="L16" s="137"/>
      <c r="M16" s="137"/>
      <c r="N16" s="137"/>
    </row>
    <row r="17" spans="1:14" ht="25.5">
      <c r="A17" s="221">
        <f>+A16+1</f>
        <v>3</v>
      </c>
      <c r="B17" s="29" t="s">
        <v>151</v>
      </c>
      <c r="C17" s="30" t="s">
        <v>152</v>
      </c>
      <c r="D17" s="37">
        <v>663</v>
      </c>
      <c r="E17" s="31" t="s">
        <v>20</v>
      </c>
      <c r="F17" s="61"/>
      <c r="G17" s="237">
        <f>(D17*F17)</f>
        <v>0</v>
      </c>
      <c r="I17" s="137"/>
      <c r="K17" s="137"/>
      <c r="L17" s="137"/>
      <c r="M17" s="137"/>
      <c r="N17" s="137"/>
    </row>
    <row r="18" spans="1:14">
      <c r="A18" s="223"/>
      <c r="B18" s="25">
        <v>22</v>
      </c>
      <c r="C18" s="26" t="s">
        <v>22</v>
      </c>
      <c r="D18" s="152"/>
      <c r="E18" s="27"/>
      <c r="F18" s="28"/>
      <c r="G18" s="224"/>
      <c r="K18" s="137"/>
      <c r="L18" s="137"/>
      <c r="M18" s="137"/>
      <c r="N18" s="137"/>
    </row>
    <row r="19" spans="1:14">
      <c r="A19" s="211">
        <f>+A17+1</f>
        <v>4</v>
      </c>
      <c r="B19" s="395" t="s">
        <v>157</v>
      </c>
      <c r="C19" s="396" t="s">
        <v>156</v>
      </c>
      <c r="D19" s="21">
        <v>150</v>
      </c>
      <c r="E19" s="22" t="s">
        <v>23</v>
      </c>
      <c r="F19" s="21"/>
      <c r="G19" s="217">
        <f>+F19*D19</f>
        <v>0</v>
      </c>
      <c r="K19" s="137"/>
      <c r="L19" s="137"/>
      <c r="M19" s="137"/>
      <c r="N19" s="137"/>
    </row>
    <row r="20" spans="1:14">
      <c r="A20" s="215"/>
      <c r="B20" s="158">
        <v>23</v>
      </c>
      <c r="C20" s="159" t="s">
        <v>104</v>
      </c>
      <c r="D20" s="153"/>
      <c r="E20" s="146"/>
      <c r="F20" s="146"/>
      <c r="G20" s="280"/>
      <c r="I20" s="137"/>
      <c r="J20" s="137"/>
      <c r="K20" s="137"/>
      <c r="L20" s="137"/>
      <c r="M20" s="137"/>
      <c r="N20" s="137"/>
    </row>
    <row r="21" spans="1:14" ht="25.5">
      <c r="A21" s="211">
        <f>+A19+1</f>
        <v>5</v>
      </c>
      <c r="B21" s="19">
        <v>23431</v>
      </c>
      <c r="C21" s="20" t="s">
        <v>139</v>
      </c>
      <c r="D21" s="324">
        <v>300</v>
      </c>
      <c r="E21" s="21" t="s">
        <v>23</v>
      </c>
      <c r="F21" s="21"/>
      <c r="G21" s="217">
        <f>+F21*D21</f>
        <v>0</v>
      </c>
      <c r="K21" s="137"/>
      <c r="L21" s="137"/>
      <c r="M21" s="137"/>
      <c r="N21" s="137"/>
    </row>
    <row r="22" spans="1:14">
      <c r="A22" s="225"/>
      <c r="B22" s="14">
        <v>24</v>
      </c>
      <c r="C22" s="76" t="s">
        <v>24</v>
      </c>
      <c r="D22" s="33"/>
      <c r="E22" s="34"/>
      <c r="F22" s="33"/>
      <c r="G22" s="226"/>
      <c r="K22" s="137"/>
      <c r="L22" s="137"/>
      <c r="M22" s="137"/>
      <c r="N22" s="137"/>
    </row>
    <row r="23" spans="1:14">
      <c r="A23" s="221">
        <f>+A21+1</f>
        <v>6</v>
      </c>
      <c r="B23" s="395" t="s">
        <v>197</v>
      </c>
      <c r="C23" s="397" t="s">
        <v>198</v>
      </c>
      <c r="D23" s="165">
        <v>215</v>
      </c>
      <c r="E23" s="60" t="s">
        <v>20</v>
      </c>
      <c r="F23" s="61"/>
      <c r="G23" s="237">
        <f>+F23*D23</f>
        <v>0</v>
      </c>
      <c r="K23" s="137"/>
      <c r="L23" s="137"/>
      <c r="M23" s="137"/>
      <c r="N23" s="137"/>
    </row>
    <row r="24" spans="1:14" ht="25.5">
      <c r="A24" s="221"/>
      <c r="B24" s="35"/>
      <c r="C24" s="36" t="s">
        <v>199</v>
      </c>
      <c r="D24" s="323"/>
      <c r="E24" s="60"/>
      <c r="F24" s="61"/>
      <c r="G24" s="237"/>
      <c r="K24" s="137"/>
      <c r="L24" s="137"/>
      <c r="M24" s="137"/>
      <c r="N24" s="137"/>
    </row>
    <row r="25" spans="1:14">
      <c r="A25" s="225"/>
      <c r="B25" s="14">
        <v>25</v>
      </c>
      <c r="C25" s="15" t="s">
        <v>25</v>
      </c>
      <c r="D25" s="33"/>
      <c r="E25" s="34"/>
      <c r="F25" s="33"/>
      <c r="G25" s="226"/>
      <c r="K25" s="137"/>
      <c r="L25" s="137"/>
      <c r="M25" s="137"/>
      <c r="N25" s="137"/>
    </row>
    <row r="26" spans="1:14" ht="25.5">
      <c r="A26" s="211">
        <f>+A23+1</f>
        <v>7</v>
      </c>
      <c r="B26" s="395" t="s">
        <v>195</v>
      </c>
      <c r="C26" s="397" t="s">
        <v>196</v>
      </c>
      <c r="D26" s="21">
        <v>360</v>
      </c>
      <c r="E26" s="22" t="s">
        <v>23</v>
      </c>
      <c r="F26" s="21"/>
      <c r="G26" s="217">
        <f>+F26*D26</f>
        <v>0</v>
      </c>
      <c r="K26" s="137"/>
      <c r="L26" s="137"/>
      <c r="M26" s="137"/>
      <c r="N26" s="137"/>
    </row>
    <row r="27" spans="1:14" ht="25.5">
      <c r="A27" s="211">
        <f>A26+1</f>
        <v>8</v>
      </c>
      <c r="B27" s="29" t="s">
        <v>193</v>
      </c>
      <c r="C27" s="36" t="s">
        <v>194</v>
      </c>
      <c r="D27" s="381">
        <v>360</v>
      </c>
      <c r="E27" s="382" t="s">
        <v>23</v>
      </c>
      <c r="F27" s="383"/>
      <c r="G27" s="217">
        <f>+F27*D27</f>
        <v>0</v>
      </c>
      <c r="K27" s="137"/>
      <c r="L27" s="137"/>
      <c r="M27" s="137"/>
      <c r="N27" s="137"/>
    </row>
    <row r="28" spans="1:14">
      <c r="A28" s="211">
        <f>A27+1</f>
        <v>9</v>
      </c>
      <c r="B28" s="5" t="s">
        <v>28</v>
      </c>
      <c r="C28" s="20" t="s">
        <v>29</v>
      </c>
      <c r="D28" s="21">
        <v>360</v>
      </c>
      <c r="E28" s="22" t="s">
        <v>23</v>
      </c>
      <c r="F28" s="21"/>
      <c r="G28" s="217">
        <f>+F28*D28</f>
        <v>0</v>
      </c>
      <c r="K28" s="137"/>
      <c r="L28" s="137"/>
      <c r="M28" s="137"/>
      <c r="N28" s="137"/>
    </row>
    <row r="29" spans="1:14">
      <c r="A29" s="223"/>
      <c r="B29" s="25">
        <v>29</v>
      </c>
      <c r="C29" s="73" t="s">
        <v>30</v>
      </c>
      <c r="D29" s="152"/>
      <c r="E29" s="27"/>
      <c r="F29" s="28"/>
      <c r="G29" s="224"/>
      <c r="K29" s="137"/>
      <c r="L29" s="137"/>
      <c r="M29" s="137"/>
      <c r="N29" s="137"/>
    </row>
    <row r="30" spans="1:14" ht="25.5">
      <c r="A30" s="221">
        <f>+A28+1</f>
        <v>10</v>
      </c>
      <c r="B30" s="19" t="s">
        <v>26</v>
      </c>
      <c r="C30" s="397" t="s">
        <v>31</v>
      </c>
      <c r="D30" s="37">
        <v>682</v>
      </c>
      <c r="E30" s="31" t="s">
        <v>20</v>
      </c>
      <c r="F30" s="32"/>
      <c r="G30" s="222">
        <f>(D30*F30)</f>
        <v>0</v>
      </c>
      <c r="K30" s="137"/>
      <c r="L30" s="137"/>
      <c r="M30" s="137"/>
      <c r="N30" s="137"/>
    </row>
    <row r="31" spans="1:14" ht="25.5">
      <c r="A31" s="227"/>
      <c r="B31" s="40"/>
      <c r="C31" s="397" t="s">
        <v>32</v>
      </c>
      <c r="D31" s="155"/>
      <c r="E31" s="72"/>
      <c r="F31" s="41"/>
      <c r="G31" s="228"/>
      <c r="K31" s="137"/>
      <c r="L31" s="137"/>
      <c r="M31" s="137"/>
      <c r="N31" s="137"/>
    </row>
    <row r="32" spans="1:14">
      <c r="A32" s="229"/>
      <c r="B32" s="42">
        <f>B12</f>
        <v>2</v>
      </c>
      <c r="C32" s="43" t="str">
        <f>C12&amp;" - skupaj"</f>
        <v>ZEMELJSKA DELA - skupaj</v>
      </c>
      <c r="D32" s="156"/>
      <c r="E32" s="44"/>
      <c r="F32" s="45"/>
      <c r="G32" s="230">
        <f>SUM(G15:G31)</f>
        <v>0</v>
      </c>
      <c r="K32" s="137"/>
      <c r="L32" s="137"/>
      <c r="M32" s="137"/>
      <c r="N32" s="137"/>
    </row>
    <row r="33" spans="1:14">
      <c r="A33" s="213"/>
      <c r="B33" s="9">
        <v>4</v>
      </c>
      <c r="C33" s="10" t="s">
        <v>33</v>
      </c>
      <c r="D33" s="23"/>
      <c r="E33" s="46"/>
      <c r="F33" s="23"/>
      <c r="G33" s="218"/>
      <c r="K33" s="137"/>
      <c r="L33" s="137"/>
      <c r="M33" s="137"/>
      <c r="N33" s="137"/>
    </row>
    <row r="34" spans="1:14">
      <c r="A34" s="231"/>
      <c r="B34" s="47">
        <v>42</v>
      </c>
      <c r="C34" s="74" t="s">
        <v>34</v>
      </c>
      <c r="D34" s="48"/>
      <c r="E34" s="49"/>
      <c r="F34" s="48"/>
      <c r="G34" s="232"/>
      <c r="J34" s="137"/>
      <c r="K34" s="137"/>
      <c r="L34" s="137"/>
      <c r="M34" s="137"/>
      <c r="N34" s="137"/>
    </row>
    <row r="35" spans="1:14" ht="25.5">
      <c r="A35" s="221">
        <v>1</v>
      </c>
      <c r="B35" s="5" t="s">
        <v>35</v>
      </c>
      <c r="C35" s="20" t="s">
        <v>36</v>
      </c>
      <c r="D35" s="21">
        <v>61</v>
      </c>
      <c r="E35" s="22" t="s">
        <v>14</v>
      </c>
      <c r="F35" s="21"/>
      <c r="G35" s="217">
        <f>+F35*D35</f>
        <v>0</v>
      </c>
      <c r="K35" s="137"/>
      <c r="L35" s="137"/>
      <c r="M35" s="137"/>
      <c r="N35" s="137"/>
    </row>
    <row r="36" spans="1:14" ht="38.25">
      <c r="A36" s="211">
        <f>+A35+1</f>
        <v>2</v>
      </c>
      <c r="B36" s="19" t="s">
        <v>26</v>
      </c>
      <c r="C36" s="20" t="s">
        <v>214</v>
      </c>
      <c r="D36" s="21">
        <v>80</v>
      </c>
      <c r="E36" s="22" t="s">
        <v>17</v>
      </c>
      <c r="F36" s="21"/>
      <c r="G36" s="217">
        <f>+F36*D36</f>
        <v>0</v>
      </c>
      <c r="K36" s="137"/>
      <c r="L36" s="137"/>
      <c r="M36" s="137"/>
      <c r="N36" s="137"/>
    </row>
    <row r="37" spans="1:14">
      <c r="A37" s="221"/>
      <c r="B37" s="29"/>
      <c r="C37" s="36" t="s">
        <v>37</v>
      </c>
      <c r="D37" s="154"/>
      <c r="E37" s="37"/>
      <c r="F37" s="38"/>
      <c r="G37" s="222"/>
      <c r="K37" s="137"/>
      <c r="L37" s="137"/>
      <c r="M37" s="137"/>
      <c r="N37" s="137"/>
    </row>
    <row r="38" spans="1:14" ht="51">
      <c r="A38" s="221">
        <f>+A36+1</f>
        <v>3</v>
      </c>
      <c r="B38" s="29" t="s">
        <v>26</v>
      </c>
      <c r="C38" s="36" t="s">
        <v>38</v>
      </c>
      <c r="D38" s="37">
        <v>20</v>
      </c>
      <c r="E38" s="37" t="s">
        <v>20</v>
      </c>
      <c r="F38" s="32"/>
      <c r="G38" s="222">
        <f>+F38*D38</f>
        <v>0</v>
      </c>
      <c r="K38" s="137"/>
      <c r="L38" s="137"/>
      <c r="M38" s="137"/>
      <c r="N38" s="137"/>
    </row>
    <row r="39" spans="1:14">
      <c r="A39" s="213"/>
      <c r="B39" s="9">
        <f>B33</f>
        <v>4</v>
      </c>
      <c r="C39" s="10" t="str">
        <f>C33&amp;" - skupaj"</f>
        <v>ODVODNJAVANJE - skupaj</v>
      </c>
      <c r="D39" s="23"/>
      <c r="E39" s="46"/>
      <c r="F39" s="23"/>
      <c r="G39" s="218">
        <f>SUM(G35:G38)</f>
        <v>0</v>
      </c>
    </row>
    <row r="40" spans="1:14">
      <c r="A40" s="233"/>
      <c r="B40" s="50">
        <v>5</v>
      </c>
      <c r="C40" s="51" t="s">
        <v>39</v>
      </c>
      <c r="D40" s="52"/>
      <c r="E40" s="53"/>
      <c r="F40" s="52"/>
      <c r="G40" s="234"/>
    </row>
    <row r="41" spans="1:14">
      <c r="A41" s="235"/>
      <c r="B41" s="54">
        <v>51</v>
      </c>
      <c r="C41" s="55" t="s">
        <v>73</v>
      </c>
      <c r="D41" s="56"/>
      <c r="E41" s="57"/>
      <c r="F41" s="56"/>
      <c r="G41" s="220"/>
    </row>
    <row r="42" spans="1:14">
      <c r="A42" s="236">
        <f>A40+1</f>
        <v>1</v>
      </c>
      <c r="B42" s="58" t="s">
        <v>26</v>
      </c>
      <c r="C42" s="59" t="s">
        <v>74</v>
      </c>
      <c r="D42" s="61">
        <v>80</v>
      </c>
      <c r="E42" s="60" t="s">
        <v>23</v>
      </c>
      <c r="F42" s="61"/>
      <c r="G42" s="237">
        <f>+F42*D42</f>
        <v>0</v>
      </c>
    </row>
    <row r="43" spans="1:14" ht="31.9" customHeight="1">
      <c r="A43" s="236">
        <f>+A42+1</f>
        <v>2</v>
      </c>
      <c r="B43" s="58" t="s">
        <v>26</v>
      </c>
      <c r="C43" s="77" t="s">
        <v>75</v>
      </c>
      <c r="D43" s="61">
        <v>125</v>
      </c>
      <c r="E43" s="60" t="s">
        <v>17</v>
      </c>
      <c r="F43" s="61"/>
      <c r="G43" s="237">
        <f>+D43*F43</f>
        <v>0</v>
      </c>
    </row>
    <row r="44" spans="1:14">
      <c r="A44" s="235"/>
      <c r="B44" s="54">
        <v>52</v>
      </c>
      <c r="C44" s="55" t="s">
        <v>76</v>
      </c>
      <c r="D44" s="56"/>
      <c r="E44" s="57"/>
      <c r="F44" s="56"/>
      <c r="G44" s="220"/>
    </row>
    <row r="45" spans="1:14" ht="38.25">
      <c r="A45" s="236">
        <f>+A43+1</f>
        <v>3</v>
      </c>
      <c r="B45" s="58" t="s">
        <v>77</v>
      </c>
      <c r="C45" s="93" t="s">
        <v>78</v>
      </c>
      <c r="D45" s="398">
        <v>2477.1799999999998</v>
      </c>
      <c r="E45" s="94" t="s">
        <v>79</v>
      </c>
      <c r="F45" s="61"/>
      <c r="G45" s="237">
        <f>+F45*D45</f>
        <v>0</v>
      </c>
    </row>
    <row r="46" spans="1:14" ht="38.25">
      <c r="A46" s="236">
        <f>+A45+1</f>
        <v>4</v>
      </c>
      <c r="B46" s="58" t="s">
        <v>80</v>
      </c>
      <c r="C46" s="93" t="s">
        <v>81</v>
      </c>
      <c r="D46" s="398">
        <v>29.74</v>
      </c>
      <c r="E46" s="94" t="s">
        <v>79</v>
      </c>
      <c r="F46" s="61"/>
      <c r="G46" s="237">
        <f>D46*F46</f>
        <v>0</v>
      </c>
    </row>
    <row r="47" spans="1:14">
      <c r="A47" s="235"/>
      <c r="B47" s="54">
        <v>53</v>
      </c>
      <c r="C47" s="55" t="s">
        <v>40</v>
      </c>
      <c r="D47" s="56"/>
      <c r="E47" s="57"/>
      <c r="F47" s="56"/>
      <c r="G47" s="220"/>
    </row>
    <row r="48" spans="1:14">
      <c r="A48" s="211">
        <f>+A46+1</f>
        <v>5</v>
      </c>
      <c r="B48" s="19" t="s">
        <v>26</v>
      </c>
      <c r="C48" s="20" t="s">
        <v>200</v>
      </c>
      <c r="D48" s="399">
        <v>48</v>
      </c>
      <c r="E48" s="94" t="s">
        <v>20</v>
      </c>
      <c r="F48" s="399"/>
      <c r="G48" s="217">
        <f>+F48*D48</f>
        <v>0</v>
      </c>
    </row>
    <row r="49" spans="1:20" ht="25.5">
      <c r="A49" s="236">
        <f>+A48+1</f>
        <v>6</v>
      </c>
      <c r="B49" s="58" t="s">
        <v>82</v>
      </c>
      <c r="C49" s="77" t="s">
        <v>83</v>
      </c>
      <c r="D49" s="61">
        <v>30</v>
      </c>
      <c r="E49" s="60" t="s">
        <v>20</v>
      </c>
      <c r="F49" s="61"/>
      <c r="G49" s="237">
        <f>+F49*D49</f>
        <v>0</v>
      </c>
    </row>
    <row r="50" spans="1:20">
      <c r="A50" s="236">
        <f>A49+1</f>
        <v>7</v>
      </c>
      <c r="B50" s="58" t="s">
        <v>26</v>
      </c>
      <c r="C50" s="59" t="s">
        <v>84</v>
      </c>
      <c r="D50" s="61">
        <v>50</v>
      </c>
      <c r="E50" s="60" t="s">
        <v>23</v>
      </c>
      <c r="F50" s="61"/>
      <c r="G50" s="237">
        <f>+F50*D50</f>
        <v>0</v>
      </c>
    </row>
    <row r="51" spans="1:20">
      <c r="A51" s="235"/>
      <c r="B51" s="54">
        <v>54</v>
      </c>
      <c r="C51" s="55" t="s">
        <v>41</v>
      </c>
      <c r="D51" s="56"/>
      <c r="E51" s="57"/>
      <c r="F51" s="56"/>
      <c r="G51" s="220"/>
    </row>
    <row r="52" spans="1:20" ht="25.5">
      <c r="A52" s="236">
        <f>A50+1</f>
        <v>8</v>
      </c>
      <c r="B52" s="58" t="s">
        <v>42</v>
      </c>
      <c r="C52" s="77" t="s">
        <v>43</v>
      </c>
      <c r="D52" s="61">
        <v>390</v>
      </c>
      <c r="E52" s="60" t="s">
        <v>20</v>
      </c>
      <c r="F52" s="62"/>
      <c r="G52" s="237">
        <f>+F52*D52</f>
        <v>0</v>
      </c>
    </row>
    <row r="53" spans="1:20">
      <c r="A53" s="211">
        <f t="shared" ref="A53" si="0">+A52+1</f>
        <v>9</v>
      </c>
      <c r="B53" s="5" t="s">
        <v>26</v>
      </c>
      <c r="C53" s="59" t="s">
        <v>44</v>
      </c>
      <c r="D53" s="61">
        <v>335</v>
      </c>
      <c r="E53" s="60" t="s">
        <v>23</v>
      </c>
      <c r="F53" s="61"/>
      <c r="G53" s="237">
        <f>+F53*D53</f>
        <v>0</v>
      </c>
    </row>
    <row r="54" spans="1:20">
      <c r="A54" s="235"/>
      <c r="B54" s="54">
        <v>59</v>
      </c>
      <c r="C54" s="55" t="s">
        <v>61</v>
      </c>
      <c r="D54" s="56"/>
      <c r="E54" s="57"/>
      <c r="F54" s="56"/>
      <c r="G54" s="220"/>
    </row>
    <row r="55" spans="1:20" ht="30" customHeight="1">
      <c r="A55" s="236">
        <f>+A53+1</f>
        <v>10</v>
      </c>
      <c r="B55" s="58" t="s">
        <v>85</v>
      </c>
      <c r="C55" s="160" t="s">
        <v>86</v>
      </c>
      <c r="D55" s="61">
        <v>10</v>
      </c>
      <c r="E55" s="60" t="s">
        <v>14</v>
      </c>
      <c r="F55" s="61"/>
      <c r="G55" s="237">
        <f>+F55*D55</f>
        <v>0</v>
      </c>
    </row>
    <row r="56" spans="1:20" ht="15">
      <c r="A56" s="400"/>
      <c r="B56" s="401"/>
      <c r="C56" s="402" t="s">
        <v>201</v>
      </c>
      <c r="D56" s="403"/>
      <c r="E56" s="404"/>
      <c r="F56" s="405"/>
      <c r="G56" s="411"/>
      <c r="H56" s="406"/>
      <c r="I56"/>
      <c r="J56"/>
      <c r="K56"/>
      <c r="L56"/>
      <c r="M56"/>
      <c r="N56"/>
      <c r="O56"/>
      <c r="P56"/>
      <c r="Q56"/>
      <c r="R56"/>
      <c r="S56"/>
      <c r="T56"/>
    </row>
    <row r="57" spans="1:20" ht="30" customHeight="1">
      <c r="A57" s="407">
        <f>+A55+1</f>
        <v>11</v>
      </c>
      <c r="B57" s="408" t="s">
        <v>26</v>
      </c>
      <c r="C57" s="409" t="s">
        <v>202</v>
      </c>
      <c r="D57" s="410">
        <v>10</v>
      </c>
      <c r="E57" s="21" t="s">
        <v>14</v>
      </c>
      <c r="F57" s="21"/>
      <c r="G57" s="217">
        <f>+F57*D57</f>
        <v>0</v>
      </c>
      <c r="H57" s="406"/>
      <c r="I57"/>
      <c r="J57"/>
      <c r="K57"/>
      <c r="L57"/>
      <c r="M57"/>
      <c r="N57"/>
      <c r="O57"/>
      <c r="P57"/>
      <c r="Q57"/>
      <c r="R57"/>
      <c r="S57"/>
      <c r="T57"/>
    </row>
    <row r="58" spans="1:20">
      <c r="A58" s="233"/>
      <c r="B58" s="50">
        <f>B40</f>
        <v>5</v>
      </c>
      <c r="C58" s="205" t="s">
        <v>45</v>
      </c>
      <c r="D58" s="52"/>
      <c r="E58" s="53"/>
      <c r="F58" s="206"/>
      <c r="G58" s="238">
        <f>SUM(G42:G57)</f>
        <v>0</v>
      </c>
    </row>
    <row r="59" spans="1:20">
      <c r="A59" s="281"/>
      <c r="B59" s="282"/>
      <c r="C59" s="283"/>
      <c r="D59" s="284"/>
      <c r="E59" s="285"/>
      <c r="F59" s="286"/>
      <c r="G59" s="287"/>
    </row>
    <row r="60" spans="1:20">
      <c r="A60" s="288" t="s">
        <v>3</v>
      </c>
      <c r="B60" s="276"/>
      <c r="C60" s="277" t="s">
        <v>46</v>
      </c>
      <c r="D60" s="278"/>
      <c r="E60" s="279"/>
      <c r="F60" s="203"/>
      <c r="G60" s="289" t="s">
        <v>47</v>
      </c>
    </row>
    <row r="61" spans="1:20">
      <c r="A61" s="193">
        <v>1</v>
      </c>
      <c r="B61" s="63"/>
      <c r="C61" s="64" t="str">
        <f>+C6</f>
        <v>PREDDELA</v>
      </c>
      <c r="D61" s="161"/>
      <c r="E61" s="65"/>
      <c r="F61" s="66"/>
      <c r="G61" s="194">
        <f>+G11</f>
        <v>0</v>
      </c>
    </row>
    <row r="62" spans="1:20">
      <c r="A62" s="193">
        <f t="shared" ref="A62:A64" si="1">A61+1</f>
        <v>2</v>
      </c>
      <c r="B62" s="63"/>
      <c r="C62" s="67" t="str">
        <f>+C12</f>
        <v>ZEMELJSKA DELA</v>
      </c>
      <c r="D62" s="161"/>
      <c r="E62" s="65"/>
      <c r="F62" s="66"/>
      <c r="G62" s="195">
        <f>+G32</f>
        <v>0</v>
      </c>
    </row>
    <row r="63" spans="1:20">
      <c r="A63" s="193">
        <v>4</v>
      </c>
      <c r="B63" s="63"/>
      <c r="C63" s="64" t="str">
        <f>C33</f>
        <v>ODVODNJAVANJE</v>
      </c>
      <c r="D63" s="161"/>
      <c r="E63" s="65"/>
      <c r="F63" s="66"/>
      <c r="G63" s="195">
        <f>G39</f>
        <v>0</v>
      </c>
    </row>
    <row r="64" spans="1:20" ht="17.25" thickBot="1">
      <c r="A64" s="196">
        <f t="shared" si="1"/>
        <v>5</v>
      </c>
      <c r="B64" s="183"/>
      <c r="C64" s="149" t="str">
        <f>C40</f>
        <v>GRADBENA IN OBRTNIŠKA DELA</v>
      </c>
      <c r="D64" s="184"/>
      <c r="E64" s="185"/>
      <c r="F64" s="151"/>
      <c r="G64" s="197">
        <f>G58</f>
        <v>0</v>
      </c>
    </row>
    <row r="65" spans="1:7" ht="17.25" thickTop="1">
      <c r="A65" s="290"/>
      <c r="B65" s="162"/>
      <c r="C65" s="68"/>
      <c r="D65" s="163"/>
      <c r="E65" s="69"/>
      <c r="F65" s="70"/>
      <c r="G65" s="291"/>
    </row>
    <row r="66" spans="1:7">
      <c r="A66" s="198"/>
      <c r="B66" s="199"/>
      <c r="C66" s="200" t="s">
        <v>48</v>
      </c>
      <c r="D66" s="201"/>
      <c r="E66" s="202"/>
      <c r="F66" s="203"/>
      <c r="G66" s="204">
        <f>SUM(G61:G64)</f>
        <v>0</v>
      </c>
    </row>
  </sheetData>
  <mergeCells count="3">
    <mergeCell ref="A2:C2"/>
    <mergeCell ref="A4:C4"/>
    <mergeCell ref="D1:G3"/>
  </mergeCells>
  <conditionalFormatting sqref="D8:D13 D15:D22 D25:D26 D28:D44 D47">
    <cfRule type="cellIs" dxfId="1" priority="2" operator="between">
      <formula>0.000001</formula>
      <formula>1000000000000000</formula>
    </cfRule>
  </conditionalFormatting>
  <conditionalFormatting sqref="D49:D57">
    <cfRule type="cellIs" dxfId="0" priority="1" operator="between">
      <formula>0.000001</formula>
      <formula>1000000000000000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8E735A-D09D-4B4C-8522-52F8CE2A52F6}">
  <sheetPr codeName="List7">
    <tabColor theme="2" tint="-0.249977111117893"/>
  </sheetPr>
  <dimension ref="A1:G16"/>
  <sheetViews>
    <sheetView workbookViewId="0">
      <selection activeCell="F7" sqref="F7:F11"/>
    </sheetView>
  </sheetViews>
  <sheetFormatPr defaultRowHeight="15"/>
  <cols>
    <col min="1" max="1" width="6.140625" customWidth="1"/>
    <col min="2" max="2" width="7.7109375" customWidth="1"/>
    <col min="3" max="3" width="43.28515625" customWidth="1"/>
    <col min="4" max="4" width="8.7109375" customWidth="1"/>
    <col min="5" max="5" width="5.42578125" customWidth="1"/>
    <col min="6" max="6" width="10.42578125" customWidth="1"/>
    <col min="7" max="7" width="13.140625" customWidth="1"/>
  </cols>
  <sheetData>
    <row r="1" spans="1:7" ht="18.75">
      <c r="A1" s="1" t="s">
        <v>0</v>
      </c>
      <c r="B1" s="97"/>
      <c r="C1" s="98"/>
      <c r="D1" s="429" t="s">
        <v>207</v>
      </c>
      <c r="E1" s="429"/>
      <c r="F1" s="429"/>
      <c r="G1" s="429"/>
    </row>
    <row r="2" spans="1:7" ht="16.5">
      <c r="A2" s="99" t="s">
        <v>87</v>
      </c>
      <c r="B2" s="100"/>
      <c r="C2" s="101"/>
      <c r="D2" s="429"/>
      <c r="E2" s="429"/>
      <c r="F2" s="429"/>
      <c r="G2" s="429"/>
    </row>
    <row r="3" spans="1:7" ht="16.5">
      <c r="A3" s="99"/>
      <c r="B3" s="100"/>
      <c r="C3" s="101"/>
      <c r="D3" s="430"/>
      <c r="E3" s="430"/>
      <c r="F3" s="430"/>
      <c r="G3" s="430"/>
    </row>
    <row r="4" spans="1:7" ht="16.5">
      <c r="A4" s="244" t="s">
        <v>133</v>
      </c>
      <c r="B4" s="245"/>
      <c r="C4" s="245"/>
      <c r="D4" s="246"/>
      <c r="E4" s="246"/>
      <c r="F4" s="246"/>
      <c r="G4" s="247" t="s">
        <v>2</v>
      </c>
    </row>
    <row r="5" spans="1:7">
      <c r="A5" s="211" t="s">
        <v>3</v>
      </c>
      <c r="B5" s="5" t="s">
        <v>4</v>
      </c>
      <c r="C5" s="6" t="s">
        <v>5</v>
      </c>
      <c r="D5" s="8" t="s">
        <v>6</v>
      </c>
      <c r="E5" s="8" t="s">
        <v>7</v>
      </c>
      <c r="F5" s="8" t="s">
        <v>8</v>
      </c>
      <c r="G5" s="212" t="s">
        <v>9</v>
      </c>
    </row>
    <row r="6" spans="1:7">
      <c r="A6" s="248"/>
      <c r="B6" s="102">
        <v>1</v>
      </c>
      <c r="C6" s="103" t="s">
        <v>132</v>
      </c>
      <c r="D6" s="104"/>
      <c r="E6" s="105"/>
      <c r="F6" s="106"/>
      <c r="G6" s="249"/>
    </row>
    <row r="7" spans="1:7">
      <c r="A7" s="221">
        <v>1</v>
      </c>
      <c r="B7" s="35" t="s">
        <v>26</v>
      </c>
      <c r="C7" s="20" t="s">
        <v>134</v>
      </c>
      <c r="D7" s="37">
        <v>40</v>
      </c>
      <c r="E7" s="31" t="s">
        <v>117</v>
      </c>
      <c r="F7" s="32"/>
      <c r="G7" s="222">
        <f>+F7*D7</f>
        <v>0</v>
      </c>
    </row>
    <row r="8" spans="1:7">
      <c r="A8" s="221">
        <f>+A7+1</f>
        <v>2</v>
      </c>
      <c r="B8" s="35" t="s">
        <v>26</v>
      </c>
      <c r="C8" s="20" t="s">
        <v>135</v>
      </c>
      <c r="D8" s="37">
        <v>40</v>
      </c>
      <c r="E8" s="31" t="s">
        <v>117</v>
      </c>
      <c r="F8" s="32"/>
      <c r="G8" s="222">
        <f>+F8*D8</f>
        <v>0</v>
      </c>
    </row>
    <row r="9" spans="1:7" ht="25.5">
      <c r="A9" s="292">
        <f t="shared" ref="A9" si="0">+A8+1</f>
        <v>3</v>
      </c>
      <c r="B9" s="39" t="s">
        <v>26</v>
      </c>
      <c r="C9" s="189" t="s">
        <v>142</v>
      </c>
      <c r="D9" s="190">
        <v>1</v>
      </c>
      <c r="E9" s="191" t="s">
        <v>102</v>
      </c>
      <c r="F9" s="190"/>
      <c r="G9" s="217">
        <f>+F9*D9</f>
        <v>0</v>
      </c>
    </row>
    <row r="10" spans="1:7" ht="38.25">
      <c r="A10" s="221">
        <f>+A9+1</f>
        <v>4</v>
      </c>
      <c r="B10" s="35" t="s">
        <v>26</v>
      </c>
      <c r="C10" s="128" t="s">
        <v>136</v>
      </c>
      <c r="D10" s="37">
        <v>1</v>
      </c>
      <c r="E10" s="31" t="s">
        <v>14</v>
      </c>
      <c r="F10" s="32"/>
      <c r="G10" s="222">
        <f>+F10*D10</f>
        <v>0</v>
      </c>
    </row>
    <row r="11" spans="1:7" ht="25.5">
      <c r="A11" s="221">
        <f>+A10+1</f>
        <v>5</v>
      </c>
      <c r="B11" s="35" t="s">
        <v>26</v>
      </c>
      <c r="C11" s="128" t="s">
        <v>137</v>
      </c>
      <c r="D11" s="37">
        <v>1</v>
      </c>
      <c r="E11" s="31" t="s">
        <v>14</v>
      </c>
      <c r="F11" s="129"/>
      <c r="G11" s="260">
        <f>+F11*D11</f>
        <v>0</v>
      </c>
    </row>
    <row r="12" spans="1:7">
      <c r="A12" s="248"/>
      <c r="B12" s="102">
        <v>1</v>
      </c>
      <c r="C12" s="103" t="s">
        <v>138</v>
      </c>
      <c r="D12" s="104"/>
      <c r="E12" s="105"/>
      <c r="F12" s="106"/>
      <c r="G12" s="293">
        <f>+SUM(G7:G11)</f>
        <v>0</v>
      </c>
    </row>
    <row r="13" spans="1:7">
      <c r="A13" s="294"/>
      <c r="B13" s="130"/>
      <c r="C13" s="131"/>
      <c r="D13" s="121"/>
      <c r="E13" s="132"/>
      <c r="F13" s="129"/>
      <c r="G13" s="260"/>
    </row>
    <row r="14" spans="1:7">
      <c r="A14" s="248" t="s">
        <v>3</v>
      </c>
      <c r="B14" s="102"/>
      <c r="C14" s="103" t="s">
        <v>46</v>
      </c>
      <c r="D14" s="104"/>
      <c r="E14" s="105"/>
      <c r="F14" s="106"/>
      <c r="G14" s="261" t="s">
        <v>47</v>
      </c>
    </row>
    <row r="15" spans="1:7">
      <c r="A15" s="262">
        <v>1</v>
      </c>
      <c r="B15" s="116"/>
      <c r="C15" s="64" t="str">
        <f>+C6</f>
        <v>TUJE STORITVE</v>
      </c>
      <c r="D15" s="115"/>
      <c r="E15" s="114"/>
      <c r="F15" s="66"/>
      <c r="G15" s="194">
        <f>+G12</f>
        <v>0</v>
      </c>
    </row>
    <row r="16" spans="1:7">
      <c r="A16" s="271"/>
      <c r="B16" s="272" t="s">
        <v>48</v>
      </c>
      <c r="C16" s="273"/>
      <c r="D16" s="274"/>
      <c r="E16" s="274"/>
      <c r="F16" s="192"/>
      <c r="G16" s="275">
        <f>SUM(G15:G15)</f>
        <v>0</v>
      </c>
    </row>
  </sheetData>
  <mergeCells count="1">
    <mergeCell ref="D1:G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4</vt:i4>
      </vt:variant>
    </vt:vector>
  </HeadingPairs>
  <TitlesOfParts>
    <vt:vector size="4" baseType="lpstr">
      <vt:lpstr>SKUPNA REKAPITULACIJA</vt:lpstr>
      <vt:lpstr>Sanacija vozišča</vt:lpstr>
      <vt:lpstr>Podporna konstrukcija</vt:lpstr>
      <vt:lpstr>TUJE STORITVE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Nina Draksler</dc:creator>
  <cp:lastModifiedBy>Mirjana Zelen</cp:lastModifiedBy>
  <cp:lastPrinted>2025-06-06T05:47:43Z</cp:lastPrinted>
  <dcterms:created xsi:type="dcterms:W3CDTF">2025-04-10T15:20:58Z</dcterms:created>
  <dcterms:modified xsi:type="dcterms:W3CDTF">2026-08-18T12:46:43Z</dcterms:modified>
</cp:coreProperties>
</file>